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osdata.foskor.co.za\users$\MbaleZ\T035-23-Rewind and Repair of low &amp; high voltage motors\Tender files\"/>
    </mc:Choice>
  </mc:AlternateContent>
  <xr:revisionPtr revIDLastSave="0" documentId="13_ncr:1_{12531D74-36A3-42A8-8F58-3C0DCBCA4BF6}" xr6:coauthVersionLast="47" xr6:coauthVersionMax="47" xr10:uidLastSave="{00000000-0000-0000-0000-000000000000}"/>
  <bookViews>
    <workbookView xWindow="-110" yWindow="-110" windowWidth="19420" windowHeight="10420" tabRatio="698" xr2:uid="{00000000-000D-0000-FFFF-FFFF00000000}"/>
  </bookViews>
  <sheets>
    <sheet name="Read This First" sheetId="24" r:id="rId1"/>
    <sheet name="3300-6600 V 3 Phase Mandatory " sheetId="1" r:id="rId2"/>
    <sheet name="3300-6600 V 3Phase Rotor Rewind" sheetId="2" r:id="rId3"/>
    <sheet name="3300-6600 V 3Phase Stator Rew" sheetId="3" r:id="rId4"/>
    <sheet name="Spares &amp; Mech Rep 3300-6600" sheetId="4" r:id="rId5"/>
    <sheet name="380-500-550 V Mandatory work" sheetId="5" r:id="rId6"/>
    <sheet name="380-500-550 V Rotor rewind" sheetId="6" r:id="rId7"/>
    <sheet name="380-500-550 V Stator rewind" sheetId="7" r:id="rId8"/>
    <sheet name="Spares &amp; Mech Rep 380-500-550 V" sheetId="8" r:id="rId9"/>
    <sheet name="Assessment Charges" sheetId="15" r:id="rId10"/>
    <sheet name="History For 1 Year" sheetId="16" r:id="rId11"/>
  </sheets>
  <definedNames>
    <definedName name="_xlnm.Print_Area" localSheetId="1">'3300-6600 V 3 Phase Mandatory '!$A$1:$V$20</definedName>
    <definedName name="_xlnm.Print_Area" localSheetId="2">'3300-6600 V 3Phase Rotor Rewind'!$A$1:$J$17</definedName>
    <definedName name="_xlnm.Print_Area" localSheetId="3">'3300-6600 V 3Phase Stator Rew'!$A$1:$J$17</definedName>
    <definedName name="_xlnm.Print_Area" localSheetId="5">'380-500-550 V Mandatory work'!$A$1:$V$41</definedName>
    <definedName name="_xlnm.Print_Area" localSheetId="6">'380-500-550 V Rotor rewind'!$A$1:$J$39</definedName>
    <definedName name="_xlnm.Print_Area" localSheetId="7">'380-500-550 V Stator rewind'!$A$1:$J$39</definedName>
    <definedName name="_xlnm.Print_Area" localSheetId="9">'Assessment Charges'!$A$1:$G$34</definedName>
    <definedName name="_xlnm.Print_Area" localSheetId="10">'History For 1 Year'!$A$1:$C$645</definedName>
    <definedName name="_xlnm.Print_Area" localSheetId="4">'Spares &amp; Mech Rep 3300-6600'!$A$1:$AD$15</definedName>
    <definedName name="_xlnm.Print_Area" localSheetId="8">'Spares &amp; Mech Rep 380-500-550 V'!$A$1:$AD$37</definedName>
    <definedName name="_xlnm.Print_Titles" localSheetId="1">'3300-6600 V 3 Phase Mandatory '!$A:$B</definedName>
    <definedName name="_xlnm.Print_Titles" localSheetId="5">'380-500-550 V Mandatory work'!$A:$B</definedName>
    <definedName name="_xlnm.Print_Titles" localSheetId="10">'History For 1 Year'!$1:$2</definedName>
    <definedName name="_xlnm.Print_Titles" localSheetId="4">'Spares &amp; Mech Rep 3300-6600'!$A:$B</definedName>
    <definedName name="_xlnm.Print_Titles" localSheetId="8">'Spares &amp; Mech Rep 380-500-550 V'!$A:$B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D13" i="4" l="1"/>
  <c r="V19" i="1"/>
  <c r="V14" i="1"/>
  <c r="V15" i="1"/>
  <c r="V16" i="1"/>
  <c r="V17" i="1"/>
  <c r="T17" i="1"/>
  <c r="V13" i="1"/>
  <c r="D38" i="7"/>
  <c r="E38" i="7"/>
  <c r="F38" i="7"/>
  <c r="G38" i="7"/>
  <c r="H38" i="7"/>
  <c r="I38" i="7"/>
  <c r="J38" i="7"/>
  <c r="C38" i="7"/>
  <c r="C16" i="3" l="1"/>
  <c r="D38" i="6"/>
  <c r="E38" i="6"/>
  <c r="F38" i="6"/>
  <c r="G38" i="6"/>
  <c r="H38" i="6"/>
  <c r="I38" i="6"/>
  <c r="J38" i="6"/>
  <c r="V14" i="5" l="1"/>
  <c r="V15" i="5"/>
  <c r="V16" i="5"/>
  <c r="V17" i="5"/>
  <c r="V18" i="5"/>
  <c r="V19" i="5"/>
  <c r="V20" i="5"/>
  <c r="V21" i="5"/>
  <c r="V22" i="5"/>
  <c r="V23" i="5"/>
  <c r="V24" i="5"/>
  <c r="V25" i="5"/>
  <c r="V26" i="5"/>
  <c r="V27" i="5"/>
  <c r="V28" i="5"/>
  <c r="V29" i="5"/>
  <c r="V30" i="5"/>
  <c r="V31" i="5"/>
  <c r="V32" i="5"/>
  <c r="V33" i="5"/>
  <c r="V34" i="5"/>
  <c r="V35" i="5"/>
  <c r="V36" i="5"/>
  <c r="V37" i="5"/>
  <c r="V38" i="5"/>
  <c r="V39" i="5"/>
  <c r="U14" i="5"/>
  <c r="U15" i="5"/>
  <c r="U16" i="5"/>
  <c r="U17" i="5"/>
  <c r="U18" i="5"/>
  <c r="U19" i="5"/>
  <c r="U20" i="5"/>
  <c r="U21" i="5"/>
  <c r="U22" i="5"/>
  <c r="U23" i="5"/>
  <c r="U24" i="5"/>
  <c r="U25" i="5"/>
  <c r="U26" i="5"/>
  <c r="U27" i="5"/>
  <c r="U28" i="5"/>
  <c r="U29" i="5"/>
  <c r="U30" i="5"/>
  <c r="U31" i="5"/>
  <c r="U32" i="5"/>
  <c r="U33" i="5"/>
  <c r="U34" i="5"/>
  <c r="U35" i="5"/>
  <c r="U36" i="5"/>
  <c r="U37" i="5"/>
  <c r="U38" i="5"/>
  <c r="U39" i="5"/>
  <c r="V13" i="5"/>
  <c r="U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T35" i="5"/>
  <c r="T36" i="5"/>
  <c r="T37" i="5"/>
  <c r="T38" i="5"/>
  <c r="T39" i="5"/>
  <c r="T13" i="5"/>
  <c r="S14" i="5"/>
  <c r="S15" i="5"/>
  <c r="S16" i="5"/>
  <c r="S17" i="5"/>
  <c r="S18" i="5"/>
  <c r="S19" i="5"/>
  <c r="S20" i="5"/>
  <c r="S21" i="5"/>
  <c r="S22" i="5"/>
  <c r="S23" i="5"/>
  <c r="S24" i="5"/>
  <c r="S25" i="5"/>
  <c r="S26" i="5"/>
  <c r="S27" i="5"/>
  <c r="S28" i="5"/>
  <c r="S29" i="5"/>
  <c r="S30" i="5"/>
  <c r="S31" i="5"/>
  <c r="S32" i="5"/>
  <c r="S33" i="5"/>
  <c r="S34" i="5"/>
  <c r="S35" i="5"/>
  <c r="S36" i="5"/>
  <c r="S37" i="5"/>
  <c r="S38" i="5"/>
  <c r="S39" i="5"/>
  <c r="S13" i="5"/>
  <c r="AD9" i="4"/>
  <c r="AD10" i="4"/>
  <c r="AD11" i="4"/>
  <c r="AD12" i="4"/>
  <c r="AC9" i="4"/>
  <c r="AC10" i="4"/>
  <c r="AC11" i="4"/>
  <c r="AC12" i="4"/>
  <c r="AB9" i="4"/>
  <c r="AB10" i="4"/>
  <c r="AB11" i="4"/>
  <c r="AB12" i="4"/>
  <c r="AD8" i="4"/>
  <c r="AC8" i="4"/>
  <c r="AB8" i="4"/>
  <c r="AA9" i="4"/>
  <c r="AA10" i="4"/>
  <c r="AA11" i="4"/>
  <c r="AA12" i="4"/>
  <c r="AA8" i="4"/>
  <c r="D16" i="3"/>
  <c r="E16" i="3"/>
  <c r="F16" i="3"/>
  <c r="G16" i="3"/>
  <c r="H16" i="3"/>
  <c r="I16" i="3"/>
  <c r="J16" i="3"/>
  <c r="E16" i="2"/>
  <c r="D16" i="2"/>
  <c r="F16" i="2"/>
  <c r="G16" i="2"/>
  <c r="H16" i="2"/>
  <c r="I16" i="2"/>
  <c r="J16" i="2"/>
  <c r="C16" i="2"/>
  <c r="U14" i="1"/>
  <c r="U15" i="1"/>
  <c r="U16" i="1"/>
  <c r="U17" i="1"/>
  <c r="U13" i="1"/>
  <c r="T14" i="1"/>
  <c r="T15" i="1"/>
  <c r="T16" i="1"/>
  <c r="T13" i="1"/>
  <c r="S14" i="1"/>
  <c r="S15" i="1"/>
  <c r="S16" i="1"/>
  <c r="S17" i="1"/>
  <c r="S13" i="1"/>
  <c r="C38" i="6"/>
  <c r="AA13" i="4" l="1"/>
  <c r="U40" i="5"/>
  <c r="V40" i="5"/>
  <c r="T40" i="5"/>
  <c r="S40" i="5"/>
  <c r="AB13" i="4"/>
  <c r="U19" i="1"/>
  <c r="T19" i="1"/>
  <c r="S19" i="1"/>
  <c r="AC13" i="4"/>
  <c r="AD8" i="8"/>
  <c r="AC8" i="8"/>
  <c r="AB8" i="8"/>
  <c r="AB31" i="8"/>
  <c r="AB27" i="8"/>
  <c r="AB23" i="8"/>
  <c r="AB19" i="8"/>
  <c r="AB15" i="8"/>
  <c r="AB11" i="8"/>
  <c r="AC33" i="8"/>
  <c r="AC29" i="8"/>
  <c r="AC25" i="8"/>
  <c r="AC21" i="8"/>
  <c r="AC17" i="8"/>
  <c r="AC13" i="8"/>
  <c r="AC9" i="8"/>
  <c r="AD31" i="8"/>
  <c r="AD27" i="8"/>
  <c r="AD23" i="8"/>
  <c r="AD19" i="8"/>
  <c r="AD15" i="8"/>
  <c r="AD11" i="8"/>
  <c r="AB34" i="8"/>
  <c r="AB30" i="8"/>
  <c r="AB26" i="8"/>
  <c r="AB22" i="8"/>
  <c r="AB18" i="8"/>
  <c r="AB14" i="8"/>
  <c r="AB10" i="8"/>
  <c r="AC32" i="8"/>
  <c r="AC28" i="8"/>
  <c r="AC24" i="8"/>
  <c r="AC20" i="8"/>
  <c r="AC16" i="8"/>
  <c r="AC12" i="8"/>
  <c r="AD34" i="8"/>
  <c r="AD30" i="8"/>
  <c r="AD26" i="8"/>
  <c r="AD22" i="8"/>
  <c r="AD18" i="8"/>
  <c r="AD14" i="8"/>
  <c r="AD10" i="8"/>
  <c r="AB33" i="8"/>
  <c r="AB29" i="8"/>
  <c r="AB25" i="8"/>
  <c r="AB21" i="8"/>
  <c r="AB17" i="8"/>
  <c r="AB13" i="8"/>
  <c r="AB9" i="8"/>
  <c r="AC31" i="8"/>
  <c r="AA31" i="8"/>
  <c r="AC27" i="8"/>
  <c r="AA27" i="8"/>
  <c r="AC23" i="8"/>
  <c r="AA23" i="8"/>
  <c r="AC19" i="8"/>
  <c r="AA19" i="8"/>
  <c r="AC15" i="8"/>
  <c r="AA15" i="8"/>
  <c r="AC11" i="8"/>
  <c r="AA11" i="8"/>
  <c r="AD33" i="8"/>
  <c r="AA33" i="8"/>
  <c r="AD29" i="8"/>
  <c r="AA29" i="8"/>
  <c r="AD25" i="8"/>
  <c r="AA25" i="8"/>
  <c r="AD21" i="8"/>
  <c r="AA21" i="8"/>
  <c r="AD17" i="8"/>
  <c r="AA17" i="8"/>
  <c r="AD13" i="8"/>
  <c r="AA13" i="8"/>
  <c r="AD9" i="8"/>
  <c r="AA9" i="8"/>
  <c r="AB32" i="8"/>
  <c r="AB28" i="8"/>
  <c r="AB24" i="8"/>
  <c r="AB20" i="8"/>
  <c r="AB16" i="8"/>
  <c r="AB12" i="8"/>
  <c r="AC34" i="8"/>
  <c r="AA34" i="8"/>
  <c r="AC30" i="8"/>
  <c r="AA30" i="8"/>
  <c r="AC26" i="8"/>
  <c r="AA26" i="8"/>
  <c r="AC22" i="8"/>
  <c r="AA22" i="8"/>
  <c r="AC18" i="8"/>
  <c r="AA18" i="8"/>
  <c r="AC14" i="8"/>
  <c r="AA14" i="8"/>
  <c r="AC10" i="8"/>
  <c r="AA10" i="8"/>
  <c r="AD32" i="8"/>
  <c r="AA32" i="8"/>
  <c r="AD28" i="8"/>
  <c r="AA28" i="8"/>
  <c r="AD24" i="8"/>
  <c r="AA24" i="8"/>
  <c r="AD20" i="8"/>
  <c r="AA20" i="8"/>
  <c r="AD16" i="8"/>
  <c r="AA16" i="8"/>
  <c r="AD12" i="8"/>
  <c r="AA12" i="8"/>
  <c r="AA8" i="8"/>
  <c r="AB35" i="8" l="1"/>
  <c r="AC35" i="8"/>
  <c r="AA35" i="8"/>
  <c r="AD35" i="8"/>
</calcChain>
</file>

<file path=xl/sharedStrings.xml><?xml version="1.0" encoding="utf-8"?>
<sst xmlns="http://schemas.openxmlformats.org/spreadsheetml/2006/main" count="2163" uniqueCount="178">
  <si>
    <t>RECONDITIONING OF 3300/6600 VOLT 3 PHASE ELECTRIC MOTORS</t>
  </si>
  <si>
    <t>PRICING SCHEDULE (RANDS)</t>
  </si>
  <si>
    <t>MANDATORY WORK AND SPARES</t>
  </si>
  <si>
    <t>MOTOR</t>
  </si>
  <si>
    <t>SIZE</t>
  </si>
  <si>
    <t>KW</t>
  </si>
  <si>
    <t xml:space="preserve">MOTOR </t>
  </si>
  <si>
    <t>DISMANTLE AND INSPECT</t>
  </si>
  <si>
    <t>SANDBLAST AND CLEAN</t>
  </si>
  <si>
    <t>REASSEMBLE AND TEST</t>
  </si>
  <si>
    <t>PAINT</t>
  </si>
  <si>
    <t>8P</t>
  </si>
  <si>
    <t>2 P</t>
  </si>
  <si>
    <t xml:space="preserve">4 P </t>
  </si>
  <si>
    <t xml:space="preserve">6 P </t>
  </si>
  <si>
    <t>8 P</t>
  </si>
  <si>
    <t>TEFC</t>
  </si>
  <si>
    <t>STATOR REWIND (CLASS H)</t>
  </si>
  <si>
    <t>V P I</t>
  </si>
  <si>
    <t>BALANCE ROTOR</t>
  </si>
  <si>
    <t>NEW FAN</t>
  </si>
  <si>
    <t>2P</t>
  </si>
  <si>
    <t>4P</t>
  </si>
  <si>
    <t>6P</t>
  </si>
  <si>
    <t>RECONDITIONING OF 380/500/550 VOLT 3 PHASE ELECTRIC MOTORS</t>
  </si>
  <si>
    <t>HP</t>
  </si>
  <si>
    <t>TOTAL 2 P</t>
  </si>
  <si>
    <t>TOTAL 4 P</t>
  </si>
  <si>
    <t>TOTAL 6 P</t>
  </si>
  <si>
    <t>TOTAL 8 P</t>
  </si>
  <si>
    <t>Total 2P</t>
  </si>
  <si>
    <t>Total 4P</t>
  </si>
  <si>
    <t>Total 6P</t>
  </si>
  <si>
    <t>Total 8P</t>
  </si>
  <si>
    <t>Total 2 P</t>
  </si>
  <si>
    <t>Total 4 P</t>
  </si>
  <si>
    <t>Total 6 P</t>
  </si>
  <si>
    <t>Total 8 P</t>
  </si>
  <si>
    <t xml:space="preserve">RESLEEVE END SHIELDS               </t>
  </si>
  <si>
    <t xml:space="preserve">REBUILD ROTOR JOURNAL     </t>
  </si>
  <si>
    <t>Total</t>
  </si>
  <si>
    <t>Motor Size KW - Low Volt</t>
  </si>
  <si>
    <t>Motor Size KW - High Volt</t>
  </si>
  <si>
    <t>Totals</t>
  </si>
  <si>
    <t xml:space="preserve">TOTAL </t>
  </si>
  <si>
    <t>TOTALS</t>
  </si>
  <si>
    <t>PRICING SCHEDULE</t>
  </si>
  <si>
    <t>Price Per Motor</t>
  </si>
  <si>
    <t>Assessment / Strip &amp; Quote Charges should the motor be beyond economical repair (scrap)</t>
  </si>
  <si>
    <t>Fault type</t>
  </si>
  <si>
    <t>Motor Size KW</t>
  </si>
  <si>
    <t>B/Down Y/N</t>
  </si>
  <si>
    <t>Bearing</t>
  </si>
  <si>
    <t>0.23</t>
  </si>
  <si>
    <t>YES</t>
  </si>
  <si>
    <t>0.37</t>
  </si>
  <si>
    <t>Urgent</t>
  </si>
  <si>
    <t>SERV</t>
  </si>
  <si>
    <t>0.55</t>
  </si>
  <si>
    <t>Rewind</t>
  </si>
  <si>
    <t>NO</t>
  </si>
  <si>
    <t>TEST</t>
  </si>
  <si>
    <t>0.75</t>
  </si>
  <si>
    <t>DIRECTION</t>
  </si>
  <si>
    <t>Earth Fault</t>
  </si>
  <si>
    <t>RPM</t>
  </si>
  <si>
    <t>SHAFT</t>
  </si>
  <si>
    <t>Insulation</t>
  </si>
  <si>
    <t>1</t>
  </si>
  <si>
    <t>1.1</t>
  </si>
  <si>
    <t>WINDING</t>
  </si>
  <si>
    <t>1.2</t>
  </si>
  <si>
    <t>1.5</t>
  </si>
  <si>
    <t>1.6</t>
  </si>
  <si>
    <t>2</t>
  </si>
  <si>
    <t>2.15</t>
  </si>
  <si>
    <t>2.2</t>
  </si>
  <si>
    <t>ENDHS</t>
  </si>
  <si>
    <t>2.3</t>
  </si>
  <si>
    <t>2.31</t>
  </si>
  <si>
    <t>2.5</t>
  </si>
  <si>
    <t>3</t>
  </si>
  <si>
    <t>4</t>
  </si>
  <si>
    <t>OIL SEALS</t>
  </si>
  <si>
    <t>SEIZ</t>
  </si>
  <si>
    <t>5</t>
  </si>
  <si>
    <t>5.5</t>
  </si>
  <si>
    <t>FAN</t>
  </si>
  <si>
    <t>6</t>
  </si>
  <si>
    <t>AMPS</t>
  </si>
  <si>
    <t>7.5</t>
  </si>
  <si>
    <t>Foot Mount</t>
  </si>
  <si>
    <t>WET</t>
  </si>
  <si>
    <t>11</t>
  </si>
  <si>
    <t>14</t>
  </si>
  <si>
    <t>OUT OF ORDER</t>
  </si>
  <si>
    <t>15</t>
  </si>
  <si>
    <t>BRUSH HOLDER</t>
  </si>
  <si>
    <t>18.5</t>
  </si>
  <si>
    <t>19.5</t>
  </si>
  <si>
    <t>20</t>
  </si>
  <si>
    <t>22</t>
  </si>
  <si>
    <t>WATER</t>
  </si>
  <si>
    <t>30</t>
  </si>
  <si>
    <t>Connection Box</t>
  </si>
  <si>
    <t>TERMINAL</t>
  </si>
  <si>
    <t>37</t>
  </si>
  <si>
    <t>45</t>
  </si>
  <si>
    <t>burnt</t>
  </si>
  <si>
    <t>FLASH</t>
  </si>
  <si>
    <t>55</t>
  </si>
  <si>
    <t>TURN</t>
  </si>
  <si>
    <t>75</t>
  </si>
  <si>
    <t>TRIP</t>
  </si>
  <si>
    <t>90</t>
  </si>
  <si>
    <t>test</t>
  </si>
  <si>
    <t>110</t>
  </si>
  <si>
    <t>112</t>
  </si>
  <si>
    <t>132</t>
  </si>
  <si>
    <t>140</t>
  </si>
  <si>
    <t>150</t>
  </si>
  <si>
    <t>160</t>
  </si>
  <si>
    <t>185</t>
  </si>
  <si>
    <t>200</t>
  </si>
  <si>
    <t>220</t>
  </si>
  <si>
    <t>225</t>
  </si>
  <si>
    <t>250</t>
  </si>
  <si>
    <t>300</t>
  </si>
  <si>
    <t>315</t>
  </si>
  <si>
    <t>Repair</t>
  </si>
  <si>
    <t>SLIPRING</t>
  </si>
  <si>
    <t>360</t>
  </si>
  <si>
    <t>373</t>
  </si>
  <si>
    <t>375</t>
  </si>
  <si>
    <t>400</t>
  </si>
  <si>
    <t>420</t>
  </si>
  <si>
    <t>450</t>
  </si>
  <si>
    <t>500</t>
  </si>
  <si>
    <t>515</t>
  </si>
  <si>
    <t>ELECTRICAL</t>
  </si>
  <si>
    <t>ROTOR</t>
  </si>
  <si>
    <t>565</t>
  </si>
  <si>
    <t>650</t>
  </si>
  <si>
    <t>660</t>
  </si>
  <si>
    <t>Price Table  "B"</t>
  </si>
  <si>
    <t>MOTOR
SIZE 
KW</t>
  </si>
  <si>
    <t>MOTOR VOLATAGE</t>
  </si>
  <si>
    <t xml:space="preserve">Please do not change anything in the TOTAL Column - Formula to calculate totals </t>
  </si>
  <si>
    <t>2 P
S/RING</t>
  </si>
  <si>
    <t>MOTOR VOLTAGE</t>
  </si>
  <si>
    <t>4 P
S/RING</t>
  </si>
  <si>
    <t>MOTOR 
SIZE
KW</t>
  </si>
  <si>
    <t>6 P
S/RING</t>
  </si>
  <si>
    <t>8 P
S/RING</t>
  </si>
  <si>
    <r>
      <t>RESLEEVE END SHIELDS</t>
    </r>
    <r>
      <rPr>
        <b/>
        <sz val="10"/>
        <color indexed="10"/>
        <rFont val="Arial Narrow"/>
        <family val="2"/>
      </rPr>
      <t xml:space="preserve">       
  (Price must be for both DE &amp; NDE housing. If only one housing is repaired, price will be half of the contract price)</t>
    </r>
  </si>
  <si>
    <r>
      <t xml:space="preserve">REBUILD ROTOR JOURNAL
 </t>
    </r>
    <r>
      <rPr>
        <b/>
        <sz val="10"/>
        <color indexed="10"/>
        <rFont val="Arial Narrow"/>
        <family val="2"/>
      </rPr>
      <t>(Price must be for both DE &amp; NDE Journals. If only one housing is repaired, price will be half of the contract price)</t>
    </r>
  </si>
  <si>
    <t xml:space="preserve">NEW BEARINGS
PRICE PER MOTOR </t>
  </si>
  <si>
    <t>MOTOR
SIZE
KW</t>
  </si>
  <si>
    <t>MOTOR
VOLTAGE</t>
  </si>
  <si>
    <t>SPARES AND MECHANICAL REPAIRS 3300/6600 VOLT</t>
  </si>
  <si>
    <t>NEW BEARINGS
PRICE PER MOTOR</t>
  </si>
  <si>
    <t>MOTOR
SIZE
HP</t>
  </si>
  <si>
    <t>SPARES AND MECHANICAL REPAIRS 380/500/550 VOLTS</t>
  </si>
  <si>
    <t>ROTOR REPAIR / REWIND</t>
  </si>
  <si>
    <t>Please Note:</t>
  </si>
  <si>
    <t>ROTOR REPAiR / REWIND</t>
  </si>
  <si>
    <r>
      <rPr>
        <b/>
        <sz val="16"/>
        <color indexed="8"/>
        <rFont val="Calibri"/>
        <family val="2"/>
      </rPr>
      <t>Motor Repair &amp; Rewind Contract</t>
    </r>
    <r>
      <rPr>
        <b/>
        <sz val="14"/>
        <color indexed="8"/>
        <rFont val="Calibri"/>
        <family val="2"/>
      </rPr>
      <t xml:space="preserve">
</t>
    </r>
    <r>
      <rPr>
        <b/>
        <sz val="10"/>
        <color indexed="8"/>
        <rFont val="Calibri"/>
        <family val="2"/>
      </rPr>
      <t>This document is to be completed by suppliers who have shown interest in being a service provider for the Motors Repair &amp; Rewind Contract at Foskor Mining Operations in Phalaborwa.</t>
    </r>
    <r>
      <rPr>
        <b/>
        <sz val="14"/>
        <color indexed="8"/>
        <rFont val="Calibri"/>
        <family val="2"/>
      </rPr>
      <t xml:space="preserve"> </t>
    </r>
  </si>
  <si>
    <t>History for 1 year</t>
  </si>
  <si>
    <t>N/A</t>
  </si>
  <si>
    <t>*TBA</t>
  </si>
  <si>
    <t>*Insulated Bearings</t>
  </si>
  <si>
    <t xml:space="preserve">Company Tendered: </t>
  </si>
  <si>
    <t xml:space="preserve">Company Tender: </t>
  </si>
  <si>
    <t xml:space="preserve">Company Tendered:  </t>
  </si>
  <si>
    <r>
      <rPr>
        <b/>
        <sz val="11"/>
        <color indexed="8"/>
        <rFont val="Calibri"/>
        <family val="2"/>
      </rPr>
      <t xml:space="preserve">Tendor No: </t>
    </r>
    <r>
      <rPr>
        <sz val="11"/>
        <color theme="1"/>
        <rFont val="Calibri"/>
        <family val="2"/>
        <scheme val="minor"/>
      </rPr>
      <t>T035/23</t>
    </r>
  </si>
  <si>
    <r>
      <t>PRICING SCHEDULE  -</t>
    </r>
    <r>
      <rPr>
        <b/>
        <u/>
        <sz val="14"/>
        <color indexed="10"/>
        <rFont val="Arial Narrow"/>
        <family val="2"/>
      </rPr>
      <t xml:space="preserve"> SUPPLIER:  </t>
    </r>
  </si>
  <si>
    <t xml:space="preserve">1. This document does not require the filling in of volumes as the contract is not volume-based. It is priced per unit.
2. This document consists of the following sheets:
i.      3300-6600 V 3 Phase Mandatory 
ii.     3300-6600 V 3 Phase Rotor Rewind
iii.    3300-6600 V 3 Phase Stator Rew
iv.    Spares &amp; Mech Rep 3300-6600
v.     380-500-550 V Mandatory work
vi.    380-500-550 V Rotor rewind
vii.   380-500-550 V Stator rewind
viii.   Spares &amp; Mech Rep 380-500-550 V
ix.     Assessment Charges
Suppliers are expected to enter all the required pricing under each sheet of this document. It is required that this document be completed in full.
</t>
  </si>
  <si>
    <r>
      <rPr>
        <b/>
        <sz val="11"/>
        <color indexed="8"/>
        <rFont val="Calibri"/>
        <family val="2"/>
      </rPr>
      <t>Closing Date</t>
    </r>
    <r>
      <rPr>
        <sz val="11"/>
        <color theme="1"/>
        <rFont val="Calibri"/>
        <family val="2"/>
        <scheme val="minor"/>
      </rPr>
      <t>: 1/05/2023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</si>
</sst>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&quot;\ #,##0.00"/>
    <numFmt numFmtId="165" formatCode="&quot;R&quot;\ #,##0"/>
  </numFmts>
  <fonts count="77" x14ac:knownFonts="1">
    <font>
      <sz val="11"/>
      <color theme="1"/>
      <name val="Calibri"/>
      <family val="2"/>
      <scheme val="minor"/>
    </font>
    <font>
      <b/>
      <u/>
      <sz val="12"/>
      <name val="Arial Narrow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b/>
      <u/>
      <sz val="11"/>
      <name val="Arial Narrow"/>
      <family val="2"/>
    </font>
    <font>
      <sz val="22"/>
      <name val="Arial Narrow"/>
      <family val="2"/>
    </font>
    <font>
      <sz val="10"/>
      <name val="Arial Narrow"/>
      <family val="2"/>
    </font>
    <font>
      <b/>
      <u/>
      <sz val="14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1"/>
      <color indexed="8"/>
      <name val="Arial Narrow"/>
      <family val="2"/>
    </font>
    <font>
      <sz val="10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sz val="12"/>
      <color indexed="30"/>
      <name val="Arial Narrow"/>
      <family val="2"/>
    </font>
    <font>
      <sz val="12"/>
      <color indexed="36"/>
      <name val="Arial Narrow"/>
      <family val="2"/>
    </font>
    <font>
      <sz val="12"/>
      <color indexed="17"/>
      <name val="Arial Narrow"/>
      <family val="2"/>
    </font>
    <font>
      <b/>
      <u/>
      <sz val="14"/>
      <color indexed="10"/>
      <name val="Arial Narrow"/>
      <family val="2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b/>
      <sz val="16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b/>
      <u/>
      <sz val="12"/>
      <color rgb="FFFF0000"/>
      <name val="Arial Narrow"/>
      <family val="2"/>
    </font>
    <font>
      <sz val="11"/>
      <name val="Calibri"/>
      <family val="2"/>
      <scheme val="minor"/>
    </font>
    <font>
      <b/>
      <u/>
      <sz val="12"/>
      <color theme="1"/>
      <name val="Arial Narrow"/>
      <family val="2"/>
    </font>
    <font>
      <sz val="11"/>
      <color theme="1"/>
      <name val="Arial Narrow"/>
      <family val="2"/>
    </font>
    <font>
      <sz val="11"/>
      <color rgb="FF00B050"/>
      <name val="Arial Narrow"/>
      <family val="2"/>
    </font>
    <font>
      <sz val="11"/>
      <color theme="7"/>
      <name val="Arial Narrow"/>
      <family val="2"/>
    </font>
    <font>
      <sz val="11"/>
      <color rgb="FFFF0000"/>
      <name val="Arial Narrow"/>
      <family val="2"/>
    </font>
    <font>
      <sz val="11"/>
      <color rgb="FF0070C0"/>
      <name val="Arial Narrow"/>
      <family val="2"/>
    </font>
    <font>
      <sz val="22"/>
      <color theme="1"/>
      <name val="Arial Narrow"/>
      <family val="2"/>
    </font>
    <font>
      <b/>
      <u/>
      <sz val="22"/>
      <color rgb="FFFF0000"/>
      <name val="Arial Narrow"/>
      <family val="2"/>
    </font>
    <font>
      <sz val="22"/>
      <color rgb="FFFF0000"/>
      <name val="Arial Narrow"/>
      <family val="2"/>
    </font>
    <font>
      <sz val="22"/>
      <color rgb="FF0070C0"/>
      <name val="Arial Narrow"/>
      <family val="2"/>
    </font>
    <font>
      <sz val="10"/>
      <color theme="1"/>
      <name val="Arial Narrow"/>
      <family val="2"/>
    </font>
    <font>
      <b/>
      <sz val="11"/>
      <color theme="1"/>
      <name val="Arial Narrow"/>
      <family val="2"/>
    </font>
    <font>
      <b/>
      <sz val="12"/>
      <color rgb="FFFF0000"/>
      <name val="Arial Narrow"/>
      <family val="2"/>
    </font>
    <font>
      <b/>
      <u/>
      <sz val="11"/>
      <color rgb="FFFF0000"/>
      <name val="Arial Narrow"/>
      <family val="2"/>
    </font>
    <font>
      <b/>
      <u/>
      <sz val="11"/>
      <color theme="1"/>
      <name val="Arial Narrow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FF0000"/>
      <name val="Arial Narrow"/>
      <family val="2"/>
    </font>
    <font>
      <b/>
      <u/>
      <sz val="14"/>
      <color rgb="FFFF0000"/>
      <name val="Arial Narrow"/>
      <family val="2"/>
    </font>
    <font>
      <sz val="12"/>
      <color rgb="FFFF0000"/>
      <name val="Arial Narrow"/>
      <family val="2"/>
    </font>
    <font>
      <b/>
      <sz val="12"/>
      <color rgb="FF0070C0"/>
      <name val="Arial Narrow"/>
      <family val="2"/>
    </font>
    <font>
      <sz val="12"/>
      <color rgb="FF0070C0"/>
      <name val="Arial Narrow"/>
      <family val="2"/>
    </font>
    <font>
      <b/>
      <u/>
      <sz val="11"/>
      <color rgb="FF0070C0"/>
      <name val="Arial Narrow"/>
      <family val="2"/>
    </font>
    <font>
      <b/>
      <sz val="12"/>
      <color rgb="FF7030A0"/>
      <name val="Arial Narrow"/>
      <family val="2"/>
    </font>
    <font>
      <sz val="12"/>
      <color rgb="FF7030A0"/>
      <name val="Arial Narrow"/>
      <family val="2"/>
    </font>
    <font>
      <sz val="11"/>
      <color rgb="FF7030A0"/>
      <name val="Arial Narrow"/>
      <family val="2"/>
    </font>
    <font>
      <b/>
      <u/>
      <sz val="11"/>
      <color rgb="FF7030A0"/>
      <name val="Arial Narrow"/>
      <family val="2"/>
    </font>
    <font>
      <b/>
      <sz val="12"/>
      <color rgb="FF00B050"/>
      <name val="Arial Narrow"/>
      <family val="2"/>
    </font>
    <font>
      <b/>
      <u/>
      <sz val="11"/>
      <color rgb="FF00B050"/>
      <name val="Arial Narrow"/>
      <family val="2"/>
    </font>
    <font>
      <sz val="12"/>
      <color rgb="FF00B050"/>
      <name val="Arial Narrow"/>
      <family val="2"/>
    </font>
    <font>
      <b/>
      <sz val="11"/>
      <color rgb="FF0070C0"/>
      <name val="Arial Narrow"/>
      <family val="2"/>
    </font>
    <font>
      <b/>
      <sz val="11"/>
      <color rgb="FF7030A0"/>
      <name val="Arial Narrow"/>
      <family val="2"/>
    </font>
    <font>
      <b/>
      <sz val="11"/>
      <color rgb="FF00B050"/>
      <name val="Arial Narrow"/>
      <family val="2"/>
    </font>
    <font>
      <b/>
      <sz val="1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u/>
      <sz val="11"/>
      <color rgb="FF0070C0"/>
      <name val="Calibri"/>
      <family val="2"/>
      <scheme val="minor"/>
    </font>
    <font>
      <b/>
      <u/>
      <sz val="11"/>
      <color rgb="FF7030A0"/>
      <name val="Calibri"/>
      <family val="2"/>
      <scheme val="minor"/>
    </font>
    <font>
      <b/>
      <u/>
      <sz val="11"/>
      <color rgb="FF00B05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2"/>
      <color rgb="FF0070C0"/>
      <name val="Arial Narrow"/>
      <family val="2"/>
    </font>
    <font>
      <b/>
      <u/>
      <sz val="12"/>
      <color rgb="FF7030A0"/>
      <name val="Arial Narrow"/>
      <family val="2"/>
    </font>
    <font>
      <b/>
      <u/>
      <sz val="12"/>
      <color rgb="FF00B050"/>
      <name val="Arial Narrow"/>
      <family val="2"/>
    </font>
    <font>
      <sz val="16"/>
      <color rgb="FFFF0000"/>
      <name val="Arial Narrow"/>
      <family val="2"/>
    </font>
    <font>
      <b/>
      <sz val="10"/>
      <color theme="1"/>
      <name val="Arial Narrow"/>
      <family val="2"/>
    </font>
    <font>
      <b/>
      <sz val="10"/>
      <color rgb="FFFF0000"/>
      <name val="Arial Narrow"/>
      <family val="2"/>
    </font>
    <font>
      <sz val="12"/>
      <color theme="3"/>
      <name val="Arial Narrow"/>
      <family val="2"/>
    </font>
    <font>
      <sz val="12"/>
      <color theme="3" tint="-0.249977111117893"/>
      <name val="Arial Narrow"/>
      <family val="2"/>
    </font>
    <font>
      <b/>
      <sz val="11"/>
      <color indexed="8"/>
      <name val="Arial Narrow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8">
    <xf numFmtId="0" fontId="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</cellStyleXfs>
  <cellXfs count="409">
    <xf numFmtId="0" fontId="0" fillId="0" borderId="0" xfId="0"/>
    <xf numFmtId="0" fontId="25" fillId="0" borderId="0" xfId="0" applyFont="1" applyAlignment="1">
      <alignment horizontal="center"/>
    </xf>
    <xf numFmtId="0" fontId="25" fillId="0" borderId="1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center" vertical="top" wrapText="1"/>
    </xf>
    <xf numFmtId="0" fontId="26" fillId="0" borderId="2" xfId="0" applyFont="1" applyBorder="1" applyAlignment="1">
      <alignment vertical="top" wrapText="1"/>
    </xf>
    <xf numFmtId="0" fontId="26" fillId="0" borderId="3" xfId="0" applyFont="1" applyBorder="1" applyAlignment="1">
      <alignment vertical="top" wrapText="1"/>
    </xf>
    <xf numFmtId="0" fontId="26" fillId="0" borderId="1" xfId="0" applyFont="1" applyBorder="1" applyAlignment="1">
      <alignment vertical="top" wrapText="1"/>
    </xf>
    <xf numFmtId="0" fontId="27" fillId="0" borderId="1" xfId="0" applyFont="1" applyBorder="1"/>
    <xf numFmtId="0" fontId="28" fillId="0" borderId="0" xfId="0" applyFont="1"/>
    <xf numFmtId="0" fontId="1" fillId="0" borderId="0" xfId="0" applyFont="1" applyAlignment="1">
      <alignment horizontal="center"/>
    </xf>
    <xf numFmtId="0" fontId="28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0" fillId="2" borderId="0" xfId="0" applyFill="1"/>
    <xf numFmtId="0" fontId="29" fillId="0" borderId="0" xfId="0" applyFont="1" applyAlignment="1">
      <alignment horizontal="center"/>
    </xf>
    <xf numFmtId="0" fontId="26" fillId="3" borderId="0" xfId="0" applyFont="1" applyFill="1"/>
    <xf numFmtId="0" fontId="0" fillId="3" borderId="0" xfId="0" applyFill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5" fillId="0" borderId="0" xfId="0" applyFont="1"/>
    <xf numFmtId="0" fontId="5" fillId="0" borderId="1" xfId="0" applyFont="1" applyBorder="1" applyAlignment="1">
      <alignment vertical="top" wrapText="1"/>
    </xf>
    <xf numFmtId="0" fontId="30" fillId="3" borderId="0" xfId="0" applyFont="1" applyFill="1"/>
    <xf numFmtId="0" fontId="31" fillId="3" borderId="0" xfId="0" applyFont="1" applyFill="1"/>
    <xf numFmtId="0" fontId="32" fillId="3" borderId="0" xfId="0" applyFont="1" applyFill="1"/>
    <xf numFmtId="0" fontId="33" fillId="3" borderId="0" xfId="0" applyFont="1" applyFill="1"/>
    <xf numFmtId="0" fontId="34" fillId="3" borderId="0" xfId="0" applyFont="1" applyFill="1"/>
    <xf numFmtId="0" fontId="5" fillId="3" borderId="0" xfId="0" applyFont="1" applyFill="1"/>
    <xf numFmtId="0" fontId="26" fillId="2" borderId="0" xfId="0" applyFont="1" applyFill="1"/>
    <xf numFmtId="0" fontId="30" fillId="2" borderId="0" xfId="0" applyFont="1" applyFill="1"/>
    <xf numFmtId="0" fontId="31" fillId="2" borderId="0" xfId="0" applyFont="1" applyFill="1"/>
    <xf numFmtId="0" fontId="32" fillId="2" borderId="0" xfId="0" applyFont="1" applyFill="1"/>
    <xf numFmtId="0" fontId="33" fillId="2" borderId="0" xfId="0" applyFont="1" applyFill="1"/>
    <xf numFmtId="0" fontId="34" fillId="2" borderId="0" xfId="0" applyFont="1" applyFill="1"/>
    <xf numFmtId="0" fontId="5" fillId="2" borderId="0" xfId="0" applyFont="1" applyFill="1"/>
    <xf numFmtId="4" fontId="6" fillId="2" borderId="0" xfId="0" applyNumberFormat="1" applyFont="1" applyFill="1"/>
    <xf numFmtId="0" fontId="6" fillId="2" borderId="0" xfId="0" applyFont="1" applyFill="1"/>
    <xf numFmtId="4" fontId="30" fillId="2" borderId="0" xfId="0" applyNumberFormat="1" applyFont="1" applyFill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" fontId="5" fillId="0" borderId="0" xfId="0" applyNumberFormat="1" applyFont="1"/>
    <xf numFmtId="4" fontId="30" fillId="0" borderId="0" xfId="0" applyNumberFormat="1" applyFont="1"/>
    <xf numFmtId="0" fontId="35" fillId="0" borderId="0" xfId="0" applyFont="1"/>
    <xf numFmtId="0" fontId="36" fillId="0" borderId="1" xfId="0" applyFont="1" applyBorder="1"/>
    <xf numFmtId="0" fontId="7" fillId="0" borderId="0" xfId="0" applyFont="1"/>
    <xf numFmtId="0" fontId="37" fillId="0" borderId="0" xfId="0" applyFont="1"/>
    <xf numFmtId="0" fontId="36" fillId="0" borderId="0" xfId="0" applyFont="1"/>
    <xf numFmtId="0" fontId="38" fillId="0" borderId="0" xfId="0" applyFont="1"/>
    <xf numFmtId="0" fontId="39" fillId="0" borderId="0" xfId="0" applyFont="1"/>
    <xf numFmtId="0" fontId="30" fillId="0" borderId="0" xfId="0" applyFont="1" applyAlignment="1">
      <alignment horizontal="center" vertical="center"/>
    </xf>
    <xf numFmtId="165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/>
    </xf>
    <xf numFmtId="165" fontId="40" fillId="0" borderId="5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41" fillId="0" borderId="7" xfId="0" applyFont="1" applyBorder="1" applyAlignment="1">
      <alignment horizontal="center"/>
    </xf>
    <xf numFmtId="4" fontId="42" fillId="3" borderId="5" xfId="0" applyNumberFormat="1" applyFont="1" applyFill="1" applyBorder="1"/>
    <xf numFmtId="0" fontId="27" fillId="0" borderId="0" xfId="0" applyFont="1"/>
    <xf numFmtId="164" fontId="33" fillId="0" borderId="8" xfId="0" applyNumberFormat="1" applyFont="1" applyBorder="1"/>
    <xf numFmtId="164" fontId="33" fillId="0" borderId="9" xfId="0" applyNumberFormat="1" applyFont="1" applyBorder="1"/>
    <xf numFmtId="164" fontId="43" fillId="3" borderId="10" xfId="0" applyNumberFormat="1" applyFont="1" applyFill="1" applyBorder="1"/>
    <xf numFmtId="0" fontId="44" fillId="0" borderId="0" xfId="0" applyFont="1"/>
    <xf numFmtId="0" fontId="45" fillId="0" borderId="11" xfId="0" applyFont="1" applyBorder="1"/>
    <xf numFmtId="0" fontId="45" fillId="0" borderId="0" xfId="0" applyFont="1"/>
    <xf numFmtId="0" fontId="45" fillId="0" borderId="12" xfId="0" applyFont="1" applyBorder="1"/>
    <xf numFmtId="164" fontId="28" fillId="3" borderId="0" xfId="0" applyNumberFormat="1" applyFont="1" applyFill="1"/>
    <xf numFmtId="0" fontId="10" fillId="0" borderId="13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0" fontId="10" fillId="0" borderId="15" xfId="0" applyFont="1" applyBorder="1" applyAlignment="1">
      <alignment horizontal="center" vertical="top" wrapText="1"/>
    </xf>
    <xf numFmtId="0" fontId="39" fillId="0" borderId="11" xfId="0" applyFont="1" applyBorder="1"/>
    <xf numFmtId="0" fontId="39" fillId="0" borderId="12" xfId="0" applyFont="1" applyBorder="1"/>
    <xf numFmtId="0" fontId="8" fillId="0" borderId="2" xfId="0" applyFont="1" applyBorder="1" applyAlignment="1">
      <alignment vertical="top" wrapText="1"/>
    </xf>
    <xf numFmtId="0" fontId="39" fillId="0" borderId="16" xfId="0" applyFont="1" applyBorder="1"/>
    <xf numFmtId="0" fontId="39" fillId="0" borderId="1" xfId="0" applyFont="1" applyBorder="1"/>
    <xf numFmtId="0" fontId="39" fillId="0" borderId="17" xfId="0" applyFont="1" applyBorder="1"/>
    <xf numFmtId="164" fontId="33" fillId="0" borderId="4" xfId="0" applyNumberFormat="1" applyFont="1" applyBorder="1"/>
    <xf numFmtId="164" fontId="5" fillId="3" borderId="0" xfId="0" applyNumberFormat="1" applyFont="1" applyFill="1"/>
    <xf numFmtId="164" fontId="42" fillId="3" borderId="5" xfId="0" applyNumberFormat="1" applyFont="1" applyFill="1" applyBorder="1"/>
    <xf numFmtId="164" fontId="3" fillId="2" borderId="3" xfId="0" applyNumberFormat="1" applyFont="1" applyFill="1" applyBorder="1" applyAlignment="1">
      <alignment vertical="top" wrapText="1"/>
    </xf>
    <xf numFmtId="164" fontId="3" fillId="2" borderId="18" xfId="0" applyNumberFormat="1" applyFont="1" applyFill="1" applyBorder="1" applyAlignment="1">
      <alignment vertical="top" wrapText="1"/>
    </xf>
    <xf numFmtId="164" fontId="42" fillId="3" borderId="10" xfId="0" applyNumberFormat="1" applyFont="1" applyFill="1" applyBorder="1"/>
    <xf numFmtId="0" fontId="30" fillId="0" borderId="0" xfId="0" applyFont="1" applyAlignment="1">
      <alignment wrapText="1"/>
    </xf>
    <xf numFmtId="0" fontId="46" fillId="0" borderId="6" xfId="0" applyFont="1" applyBorder="1" applyAlignment="1">
      <alignment horizontal="center" vertical="center" wrapText="1"/>
    </xf>
    <xf numFmtId="165" fontId="47" fillId="0" borderId="19" xfId="0" applyNumberFormat="1" applyFont="1" applyBorder="1" applyAlignment="1">
      <alignment horizontal="center" vertical="center" wrapText="1"/>
    </xf>
    <xf numFmtId="165" fontId="47" fillId="0" borderId="0" xfId="0" applyNumberFormat="1" applyFont="1" applyAlignment="1">
      <alignment horizontal="center" vertical="center" wrapText="1"/>
    </xf>
    <xf numFmtId="0" fontId="40" fillId="0" borderId="20" xfId="0" applyFont="1" applyBorder="1" applyAlignment="1">
      <alignment horizontal="center"/>
    </xf>
    <xf numFmtId="165" fontId="30" fillId="0" borderId="21" xfId="0" applyNumberFormat="1" applyFont="1" applyBorder="1" applyAlignment="1">
      <alignment horizontal="center" vertical="center"/>
    </xf>
    <xf numFmtId="49" fontId="41" fillId="0" borderId="22" xfId="0" applyNumberFormat="1" applyFont="1" applyBorder="1" applyAlignment="1">
      <alignment horizontal="center" vertical="top" wrapText="1"/>
    </xf>
    <xf numFmtId="164" fontId="48" fillId="0" borderId="22" xfId="0" applyNumberFormat="1" applyFont="1" applyBorder="1" applyAlignment="1">
      <alignment vertical="top" wrapText="1"/>
    </xf>
    <xf numFmtId="164" fontId="48" fillId="0" borderId="23" xfId="0" applyNumberFormat="1" applyFont="1" applyBorder="1" applyAlignment="1">
      <alignment vertical="top" wrapText="1"/>
    </xf>
    <xf numFmtId="49" fontId="41" fillId="0" borderId="4" xfId="0" applyNumberFormat="1" applyFont="1" applyBorder="1" applyAlignment="1">
      <alignment horizontal="center" vertical="top" wrapText="1"/>
    </xf>
    <xf numFmtId="164" fontId="48" fillId="0" borderId="4" xfId="0" applyNumberFormat="1" applyFont="1" applyBorder="1" applyAlignment="1">
      <alignment vertical="top" wrapText="1"/>
    </xf>
    <xf numFmtId="164" fontId="48" fillId="0" borderId="24" xfId="0" applyNumberFormat="1" applyFont="1" applyBorder="1" applyAlignment="1">
      <alignment vertical="top" wrapText="1"/>
    </xf>
    <xf numFmtId="4" fontId="42" fillId="2" borderId="0" xfId="0" applyNumberFormat="1" applyFont="1" applyFill="1"/>
    <xf numFmtId="49" fontId="49" fillId="0" borderId="3" xfId="0" applyNumberFormat="1" applyFont="1" applyBorder="1" applyAlignment="1">
      <alignment horizontal="center" vertical="top" wrapText="1"/>
    </xf>
    <xf numFmtId="164" fontId="50" fillId="0" borderId="3" xfId="0" applyNumberFormat="1" applyFont="1" applyBorder="1" applyAlignment="1">
      <alignment vertical="top" wrapText="1"/>
    </xf>
    <xf numFmtId="164" fontId="50" fillId="0" borderId="25" xfId="0" applyNumberFormat="1" applyFont="1" applyBorder="1" applyAlignment="1">
      <alignment vertical="top" wrapText="1"/>
    </xf>
    <xf numFmtId="164" fontId="50" fillId="0" borderId="26" xfId="0" applyNumberFormat="1" applyFont="1" applyBorder="1" applyAlignment="1">
      <alignment vertical="top" wrapText="1"/>
    </xf>
    <xf numFmtId="0" fontId="49" fillId="0" borderId="7" xfId="0" applyFont="1" applyBorder="1" applyAlignment="1">
      <alignment horizontal="center"/>
    </xf>
    <xf numFmtId="164" fontId="34" fillId="0" borderId="8" xfId="0" applyNumberFormat="1" applyFont="1" applyBorder="1"/>
    <xf numFmtId="164" fontId="34" fillId="0" borderId="9" xfId="0" applyNumberFormat="1" applyFont="1" applyBorder="1"/>
    <xf numFmtId="4" fontId="51" fillId="3" borderId="5" xfId="0" applyNumberFormat="1" applyFont="1" applyFill="1" applyBorder="1"/>
    <xf numFmtId="49" fontId="52" fillId="0" borderId="3" xfId="0" applyNumberFormat="1" applyFont="1" applyBorder="1" applyAlignment="1">
      <alignment horizontal="center" vertical="top" wrapText="1"/>
    </xf>
    <xf numFmtId="164" fontId="53" fillId="0" borderId="3" xfId="0" applyNumberFormat="1" applyFont="1" applyBorder="1" applyAlignment="1">
      <alignment vertical="top" wrapText="1"/>
    </xf>
    <xf numFmtId="164" fontId="53" fillId="0" borderId="25" xfId="0" applyNumberFormat="1" applyFont="1" applyBorder="1" applyAlignment="1">
      <alignment vertical="top" wrapText="1"/>
    </xf>
    <xf numFmtId="164" fontId="53" fillId="0" borderId="26" xfId="0" applyNumberFormat="1" applyFont="1" applyBorder="1" applyAlignment="1">
      <alignment vertical="top" wrapText="1"/>
    </xf>
    <xf numFmtId="0" fontId="52" fillId="0" borderId="7" xfId="0" applyFont="1" applyBorder="1" applyAlignment="1">
      <alignment horizontal="center"/>
    </xf>
    <xf numFmtId="164" fontId="54" fillId="0" borderId="8" xfId="0" applyNumberFormat="1" applyFont="1" applyBorder="1"/>
    <xf numFmtId="164" fontId="54" fillId="0" borderId="9" xfId="0" applyNumberFormat="1" applyFont="1" applyBorder="1"/>
    <xf numFmtId="4" fontId="55" fillId="3" borderId="5" xfId="0" applyNumberFormat="1" applyFont="1" applyFill="1" applyBorder="1"/>
    <xf numFmtId="0" fontId="56" fillId="0" borderId="7" xfId="0" applyFont="1" applyBorder="1" applyAlignment="1">
      <alignment horizontal="center"/>
    </xf>
    <xf numFmtId="164" fontId="31" fillId="0" borderId="8" xfId="0" applyNumberFormat="1" applyFont="1" applyBorder="1"/>
    <xf numFmtId="164" fontId="31" fillId="0" borderId="9" xfId="0" applyNumberFormat="1" applyFont="1" applyBorder="1"/>
    <xf numFmtId="4" fontId="57" fillId="3" borderId="5" xfId="0" applyNumberFormat="1" applyFont="1" applyFill="1" applyBorder="1"/>
    <xf numFmtId="49" fontId="56" fillId="0" borderId="17" xfId="0" applyNumberFormat="1" applyFont="1" applyBorder="1" applyAlignment="1">
      <alignment horizontal="center" vertical="top" wrapText="1"/>
    </xf>
    <xf numFmtId="164" fontId="58" fillId="0" borderId="27" xfId="0" applyNumberFormat="1" applyFont="1" applyBorder="1" applyAlignment="1">
      <alignment vertical="top" wrapText="1"/>
    </xf>
    <xf numFmtId="164" fontId="58" fillId="0" borderId="28" xfId="0" applyNumberFormat="1" applyFont="1" applyBorder="1" applyAlignment="1">
      <alignment vertical="top" wrapText="1"/>
    </xf>
    <xf numFmtId="164" fontId="48" fillId="0" borderId="3" xfId="0" applyNumberFormat="1" applyFont="1" applyBorder="1" applyAlignment="1">
      <alignment vertical="top" wrapText="1"/>
    </xf>
    <xf numFmtId="164" fontId="48" fillId="0" borderId="26" xfId="0" applyNumberFormat="1" applyFont="1" applyBorder="1" applyAlignment="1">
      <alignment vertical="top" wrapText="1"/>
    </xf>
    <xf numFmtId="0" fontId="41" fillId="0" borderId="4" xfId="0" applyFont="1" applyBorder="1" applyAlignment="1">
      <alignment horizontal="center" vertical="top" wrapText="1"/>
    </xf>
    <xf numFmtId="0" fontId="49" fillId="0" borderId="29" xfId="0" applyFont="1" applyBorder="1" applyAlignment="1">
      <alignment horizontal="center" vertical="top" wrapText="1"/>
    </xf>
    <xf numFmtId="0" fontId="52" fillId="0" borderId="29" xfId="0" applyFont="1" applyBorder="1" applyAlignment="1">
      <alignment horizontal="center" vertical="top" wrapText="1"/>
    </xf>
    <xf numFmtId="0" fontId="56" fillId="0" borderId="30" xfId="0" applyFont="1" applyBorder="1" applyAlignment="1">
      <alignment horizontal="center" vertical="top" wrapText="1"/>
    </xf>
    <xf numFmtId="49" fontId="46" fillId="0" borderId="31" xfId="0" applyNumberFormat="1" applyFont="1" applyBorder="1" applyAlignment="1">
      <alignment horizontal="center" vertical="top" wrapText="1"/>
    </xf>
    <xf numFmtId="49" fontId="46" fillId="0" borderId="22" xfId="0" applyNumberFormat="1" applyFont="1" applyBorder="1" applyAlignment="1">
      <alignment horizontal="center" vertical="top" wrapText="1"/>
    </xf>
    <xf numFmtId="49" fontId="46" fillId="0" borderId="4" xfId="0" applyNumberFormat="1" applyFont="1" applyBorder="1" applyAlignment="1">
      <alignment horizontal="center" vertical="top" wrapText="1"/>
    </xf>
    <xf numFmtId="164" fontId="31" fillId="0" borderId="4" xfId="0" applyNumberFormat="1" applyFont="1" applyBorder="1"/>
    <xf numFmtId="164" fontId="57" fillId="3" borderId="5" xfId="0" applyNumberFormat="1" applyFont="1" applyFill="1" applyBorder="1"/>
    <xf numFmtId="164" fontId="58" fillId="0" borderId="3" xfId="0" applyNumberFormat="1" applyFont="1" applyBorder="1" applyAlignment="1">
      <alignment vertical="top" wrapText="1"/>
    </xf>
    <xf numFmtId="164" fontId="34" fillId="0" borderId="4" xfId="0" applyNumberFormat="1" applyFont="1" applyBorder="1"/>
    <xf numFmtId="164" fontId="51" fillId="3" borderId="5" xfId="0" applyNumberFormat="1" applyFont="1" applyFill="1" applyBorder="1"/>
    <xf numFmtId="49" fontId="59" fillId="0" borderId="3" xfId="0" applyNumberFormat="1" applyFont="1" applyBorder="1" applyAlignment="1">
      <alignment horizontal="center" vertical="top" wrapText="1"/>
    </xf>
    <xf numFmtId="164" fontId="54" fillId="0" borderId="4" xfId="0" applyNumberFormat="1" applyFont="1" applyBorder="1"/>
    <xf numFmtId="164" fontId="55" fillId="3" borderId="5" xfId="0" applyNumberFormat="1" applyFont="1" applyFill="1" applyBorder="1"/>
    <xf numFmtId="49" fontId="60" fillId="0" borderId="3" xfId="0" applyNumberFormat="1" applyFont="1" applyBorder="1" applyAlignment="1">
      <alignment horizontal="center" vertical="top" wrapText="1"/>
    </xf>
    <xf numFmtId="49" fontId="61" fillId="0" borderId="17" xfId="0" applyNumberFormat="1" applyFont="1" applyBorder="1" applyAlignment="1">
      <alignment horizontal="center" vertical="top" wrapText="1"/>
    </xf>
    <xf numFmtId="0" fontId="41" fillId="0" borderId="22" xfId="0" applyFont="1" applyBorder="1" applyAlignment="1">
      <alignment horizontal="center" vertical="top" wrapText="1"/>
    </xf>
    <xf numFmtId="0" fontId="49" fillId="0" borderId="26" xfId="0" applyFont="1" applyBorder="1" applyAlignment="1">
      <alignment horizontal="center" vertical="top" wrapText="1"/>
    </xf>
    <xf numFmtId="0" fontId="49" fillId="0" borderId="3" xfId="0" applyFont="1" applyBorder="1" applyAlignment="1">
      <alignment horizontal="center" vertical="top" wrapText="1"/>
    </xf>
    <xf numFmtId="0" fontId="52" fillId="0" borderId="3" xfId="0" applyFont="1" applyBorder="1" applyAlignment="1">
      <alignment horizontal="center" vertical="top" wrapText="1"/>
    </xf>
    <xf numFmtId="0" fontId="52" fillId="0" borderId="26" xfId="0" applyFont="1" applyBorder="1" applyAlignment="1">
      <alignment horizontal="center" vertical="top" wrapText="1"/>
    </xf>
    <xf numFmtId="0" fontId="56" fillId="0" borderId="32" xfId="0" applyFont="1" applyBorder="1" applyAlignment="1">
      <alignment horizontal="center" vertical="top" wrapText="1"/>
    </xf>
    <xf numFmtId="0" fontId="56" fillId="0" borderId="17" xfId="0" applyFont="1" applyBorder="1" applyAlignment="1">
      <alignment horizontal="center" vertical="top" wrapText="1"/>
    </xf>
    <xf numFmtId="0" fontId="12" fillId="0" borderId="5" xfId="5" applyFont="1" applyBorder="1" applyAlignment="1">
      <alignment horizontal="center" wrapText="1"/>
    </xf>
    <xf numFmtId="0" fontId="12" fillId="0" borderId="5" xfId="1" applyFont="1" applyBorder="1" applyAlignment="1">
      <alignment horizontal="center" wrapText="1"/>
    </xf>
    <xf numFmtId="0" fontId="12" fillId="0" borderId="5" xfId="6" applyFont="1" applyBorder="1" applyAlignment="1">
      <alignment horizontal="center" wrapText="1"/>
    </xf>
    <xf numFmtId="0" fontId="12" fillId="0" borderId="5" xfId="3" applyFont="1" applyBorder="1" applyAlignment="1">
      <alignment horizontal="center" wrapText="1"/>
    </xf>
    <xf numFmtId="0" fontId="12" fillId="0" borderId="5" xfId="7" applyFont="1" applyBorder="1" applyAlignment="1">
      <alignment horizontal="center" wrapText="1"/>
    </xf>
    <xf numFmtId="0" fontId="12" fillId="0" borderId="5" xfId="2" applyFont="1" applyBorder="1" applyAlignment="1">
      <alignment horizontal="center" wrapText="1"/>
    </xf>
    <xf numFmtId="0" fontId="12" fillId="0" borderId="5" xfId="4" applyFont="1" applyBorder="1" applyAlignment="1">
      <alignment horizontal="center" wrapText="1"/>
    </xf>
    <xf numFmtId="0" fontId="12" fillId="0" borderId="33" xfId="5" applyFont="1" applyBorder="1" applyAlignment="1">
      <alignment horizontal="center" wrapText="1"/>
    </xf>
    <xf numFmtId="0" fontId="12" fillId="0" borderId="34" xfId="5" applyFont="1" applyBorder="1" applyAlignment="1">
      <alignment horizontal="center" wrapText="1"/>
    </xf>
    <xf numFmtId="0" fontId="12" fillId="0" borderId="34" xfId="1" applyFont="1" applyBorder="1" applyAlignment="1">
      <alignment horizontal="center" wrapText="1"/>
    </xf>
    <xf numFmtId="0" fontId="12" fillId="0" borderId="6" xfId="5" applyFont="1" applyBorder="1" applyAlignment="1">
      <alignment horizontal="center" wrapText="1"/>
    </xf>
    <xf numFmtId="0" fontId="12" fillId="0" borderId="6" xfId="7" applyFont="1" applyBorder="1" applyAlignment="1">
      <alignment horizontal="center" wrapText="1"/>
    </xf>
    <xf numFmtId="0" fontId="12" fillId="0" borderId="6" xfId="2" applyFont="1" applyBorder="1" applyAlignment="1">
      <alignment horizontal="center" wrapText="1"/>
    </xf>
    <xf numFmtId="0" fontId="12" fillId="0" borderId="6" xfId="6" applyFont="1" applyBorder="1" applyAlignment="1">
      <alignment horizontal="center" wrapText="1"/>
    </xf>
    <xf numFmtId="0" fontId="12" fillId="0" borderId="6" xfId="4" applyFont="1" applyBorder="1" applyAlignment="1">
      <alignment horizontal="center" wrapText="1"/>
    </xf>
    <xf numFmtId="0" fontId="12" fillId="0" borderId="6" xfId="3" applyFont="1" applyBorder="1" applyAlignment="1">
      <alignment horizontal="center" wrapText="1"/>
    </xf>
    <xf numFmtId="0" fontId="12" fillId="0" borderId="6" xfId="1" applyFont="1" applyBorder="1" applyAlignment="1">
      <alignment horizontal="center" wrapText="1"/>
    </xf>
    <xf numFmtId="0" fontId="62" fillId="0" borderId="0" xfId="0" applyFont="1"/>
    <xf numFmtId="164" fontId="14" fillId="0" borderId="3" xfId="0" applyNumberFormat="1" applyFont="1" applyBorder="1" applyAlignment="1">
      <alignment vertical="top" wrapText="1"/>
    </xf>
    <xf numFmtId="164" fontId="15" fillId="0" borderId="22" xfId="0" applyNumberFormat="1" applyFont="1" applyBorder="1" applyAlignment="1">
      <alignment vertical="top" wrapText="1"/>
    </xf>
    <xf numFmtId="164" fontId="16" fillId="0" borderId="3" xfId="0" applyNumberFormat="1" applyFont="1" applyBorder="1" applyAlignment="1">
      <alignment vertical="top" wrapText="1"/>
    </xf>
    <xf numFmtId="164" fontId="17" fillId="0" borderId="3" xfId="0" applyNumberFormat="1" applyFont="1" applyBorder="1" applyAlignment="1">
      <alignment vertical="top" wrapText="1"/>
    </xf>
    <xf numFmtId="164" fontId="18" fillId="0" borderId="17" xfId="0" applyNumberFormat="1" applyFont="1" applyBorder="1" applyAlignment="1">
      <alignment vertical="top" wrapText="1"/>
    </xf>
    <xf numFmtId="164" fontId="15" fillId="0" borderId="23" xfId="0" applyNumberFormat="1" applyFont="1" applyBorder="1" applyAlignment="1">
      <alignment vertical="top" wrapText="1"/>
    </xf>
    <xf numFmtId="165" fontId="12" fillId="0" borderId="5" xfId="0" applyNumberFormat="1" applyFont="1" applyBorder="1" applyAlignment="1">
      <alignment horizontal="center" vertical="center"/>
    </xf>
    <xf numFmtId="0" fontId="47" fillId="0" borderId="0" xfId="0" applyFont="1"/>
    <xf numFmtId="164" fontId="26" fillId="0" borderId="3" xfId="0" applyNumberFormat="1" applyFont="1" applyBorder="1" applyAlignment="1">
      <alignment vertical="top" wrapText="1"/>
    </xf>
    <xf numFmtId="164" fontId="26" fillId="0" borderId="18" xfId="0" applyNumberFormat="1" applyFont="1" applyBorder="1" applyAlignment="1">
      <alignment vertical="top" wrapText="1"/>
    </xf>
    <xf numFmtId="0" fontId="46" fillId="0" borderId="0" xfId="0" applyFont="1"/>
    <xf numFmtId="0" fontId="47" fillId="0" borderId="1" xfId="0" applyFont="1" applyBorder="1"/>
    <xf numFmtId="164" fontId="63" fillId="3" borderId="0" xfId="0" applyNumberFormat="1" applyFont="1" applyFill="1"/>
    <xf numFmtId="164" fontId="64" fillId="3" borderId="0" xfId="0" applyNumberFormat="1" applyFont="1" applyFill="1"/>
    <xf numFmtId="164" fontId="65" fillId="3" borderId="0" xfId="0" applyNumberFormat="1" applyFont="1" applyFill="1"/>
    <xf numFmtId="164" fontId="66" fillId="3" borderId="0" xfId="0" applyNumberFormat="1" applyFont="1" applyFill="1"/>
    <xf numFmtId="164" fontId="28" fillId="0" borderId="0" xfId="0" applyNumberFormat="1" applyFont="1"/>
    <xf numFmtId="164" fontId="63" fillId="0" borderId="0" xfId="0" applyNumberFormat="1" applyFont="1"/>
    <xf numFmtId="164" fontId="64" fillId="0" borderId="0" xfId="0" applyNumberFormat="1" applyFont="1"/>
    <xf numFmtId="164" fontId="65" fillId="0" borderId="0" xfId="0" applyNumberFormat="1" applyFont="1"/>
    <xf numFmtId="164" fontId="66" fillId="0" borderId="0" xfId="0" applyNumberFormat="1" applyFont="1"/>
    <xf numFmtId="164" fontId="26" fillId="0" borderId="26" xfId="0" applyNumberFormat="1" applyFont="1" applyBorder="1" applyAlignment="1">
      <alignment vertical="top" wrapText="1"/>
    </xf>
    <xf numFmtId="164" fontId="43" fillId="0" borderId="0" xfId="0" applyNumberFormat="1" applyFont="1"/>
    <xf numFmtId="0" fontId="40" fillId="0" borderId="0" xfId="0" applyFont="1" applyAlignment="1">
      <alignment horizontal="center"/>
    </xf>
    <xf numFmtId="0" fontId="0" fillId="0" borderId="0" xfId="0" applyAlignment="1">
      <alignment wrapText="1"/>
    </xf>
    <xf numFmtId="164" fontId="58" fillId="2" borderId="32" xfId="0" applyNumberFormat="1" applyFont="1" applyFill="1" applyBorder="1" applyAlignment="1">
      <alignment vertical="top" wrapText="1"/>
    </xf>
    <xf numFmtId="0" fontId="40" fillId="0" borderId="6" xfId="0" applyFont="1" applyBorder="1" applyAlignment="1">
      <alignment horizontal="center" vertical="top" wrapText="1"/>
    </xf>
    <xf numFmtId="0" fontId="40" fillId="0" borderId="35" xfId="0" applyFont="1" applyBorder="1" applyAlignment="1">
      <alignment horizontal="center" vertical="top" wrapText="1"/>
    </xf>
    <xf numFmtId="165" fontId="12" fillId="0" borderId="36" xfId="0" applyNumberFormat="1" applyFont="1" applyBorder="1" applyAlignment="1">
      <alignment horizontal="center" vertical="center"/>
    </xf>
    <xf numFmtId="0" fontId="27" fillId="2" borderId="0" xfId="0" applyFont="1" applyFill="1"/>
    <xf numFmtId="0" fontId="4" fillId="3" borderId="40" xfId="7" applyFont="1" applyFill="1" applyBorder="1" applyAlignment="1">
      <alignment horizontal="center" wrapText="1"/>
    </xf>
    <xf numFmtId="0" fontId="4" fillId="3" borderId="39" xfId="7" applyFont="1" applyFill="1" applyBorder="1" applyAlignment="1">
      <alignment horizontal="center" wrapText="1"/>
    </xf>
    <xf numFmtId="0" fontId="51" fillId="0" borderId="26" xfId="0" applyFont="1" applyBorder="1" applyAlignment="1">
      <alignment horizontal="center"/>
    </xf>
    <xf numFmtId="0" fontId="55" fillId="0" borderId="26" xfId="0" applyFont="1" applyBorder="1" applyAlignment="1">
      <alignment horizontal="center"/>
    </xf>
    <xf numFmtId="0" fontId="57" fillId="0" borderId="3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68" fillId="0" borderId="26" xfId="0" applyFont="1" applyBorder="1" applyAlignment="1">
      <alignment horizontal="center"/>
    </xf>
    <xf numFmtId="0" fontId="69" fillId="0" borderId="26" xfId="0" applyFont="1" applyBorder="1" applyAlignment="1">
      <alignment horizontal="center"/>
    </xf>
    <xf numFmtId="0" fontId="70" fillId="0" borderId="32" xfId="0" applyFont="1" applyBorder="1" applyAlignment="1">
      <alignment horizontal="center"/>
    </xf>
    <xf numFmtId="164" fontId="48" fillId="0" borderId="4" xfId="0" applyNumberFormat="1" applyFont="1" applyBorder="1"/>
    <xf numFmtId="164" fontId="50" fillId="0" borderId="4" xfId="0" applyNumberFormat="1" applyFont="1" applyBorder="1"/>
    <xf numFmtId="164" fontId="53" fillId="0" borderId="4" xfId="0" applyNumberFormat="1" applyFont="1" applyBorder="1"/>
    <xf numFmtId="164" fontId="58" fillId="0" borderId="4" xfId="0" applyNumberFormat="1" applyFont="1" applyBorder="1"/>
    <xf numFmtId="164" fontId="27" fillId="3" borderId="5" xfId="0" applyNumberFormat="1" applyFont="1" applyFill="1" applyBorder="1"/>
    <xf numFmtId="164" fontId="68" fillId="3" borderId="5" xfId="0" applyNumberFormat="1" applyFont="1" applyFill="1" applyBorder="1"/>
    <xf numFmtId="164" fontId="69" fillId="3" borderId="5" xfId="0" applyNumberFormat="1" applyFont="1" applyFill="1" applyBorder="1"/>
    <xf numFmtId="164" fontId="70" fillId="3" borderId="5" xfId="0" applyNumberFormat="1" applyFont="1" applyFill="1" applyBorder="1"/>
    <xf numFmtId="0" fontId="26" fillId="0" borderId="0" xfId="0" applyFont="1"/>
    <xf numFmtId="164" fontId="3" fillId="3" borderId="0" xfId="0" applyNumberFormat="1" applyFont="1" applyFill="1"/>
    <xf numFmtId="0" fontId="42" fillId="0" borderId="4" xfId="0" applyFont="1" applyBorder="1" applyAlignment="1">
      <alignment horizontal="center"/>
    </xf>
    <xf numFmtId="164" fontId="14" fillId="0" borderId="29" xfId="0" applyNumberFormat="1" applyFont="1" applyBorder="1" applyAlignment="1">
      <alignment vertical="top" wrapText="1"/>
    </xf>
    <xf numFmtId="0" fontId="67" fillId="0" borderId="0" xfId="0" applyFont="1" applyAlignment="1">
      <alignment vertical="center"/>
    </xf>
    <xf numFmtId="0" fontId="67" fillId="4" borderId="26" xfId="0" applyFont="1" applyFill="1" applyBorder="1" applyAlignment="1">
      <alignment vertical="center" wrapText="1"/>
    </xf>
    <xf numFmtId="0" fontId="0" fillId="5" borderId="15" xfId="0" applyFill="1" applyBorder="1"/>
    <xf numFmtId="0" fontId="24" fillId="5" borderId="15" xfId="0" applyFont="1" applyFill="1" applyBorder="1"/>
    <xf numFmtId="0" fontId="0" fillId="5" borderId="2" xfId="0" applyFill="1" applyBorder="1" applyAlignment="1">
      <alignment wrapText="1"/>
    </xf>
    <xf numFmtId="164" fontId="3" fillId="2" borderId="29" xfId="0" applyNumberFormat="1" applyFont="1" applyFill="1" applyBorder="1" applyAlignment="1">
      <alignment vertical="top" wrapText="1"/>
    </xf>
    <xf numFmtId="164" fontId="74" fillId="0" borderId="26" xfId="0" applyNumberFormat="1" applyFont="1" applyBorder="1" applyAlignment="1">
      <alignment vertical="top" wrapText="1"/>
    </xf>
    <xf numFmtId="164" fontId="53" fillId="2" borderId="26" xfId="0" applyNumberFormat="1" applyFont="1" applyFill="1" applyBorder="1" applyAlignment="1">
      <alignment vertical="top" wrapText="1"/>
    </xf>
    <xf numFmtId="164" fontId="58" fillId="0" borderId="26" xfId="0" applyNumberFormat="1" applyFont="1" applyBorder="1" applyAlignment="1">
      <alignment vertical="top" wrapText="1"/>
    </xf>
    <xf numFmtId="164" fontId="74" fillId="2" borderId="3" xfId="0" applyNumberFormat="1" applyFont="1" applyFill="1" applyBorder="1" applyAlignment="1">
      <alignment vertical="top" wrapText="1"/>
    </xf>
    <xf numFmtId="164" fontId="75" fillId="2" borderId="22" xfId="0" applyNumberFormat="1" applyFont="1" applyFill="1" applyBorder="1" applyAlignment="1">
      <alignment vertical="top" wrapText="1"/>
    </xf>
    <xf numFmtId="164" fontId="75" fillId="2" borderId="23" xfId="0" applyNumberFormat="1" applyFont="1" applyFill="1" applyBorder="1" applyAlignment="1">
      <alignment vertical="top" wrapText="1"/>
    </xf>
    <xf numFmtId="164" fontId="75" fillId="0" borderId="22" xfId="0" applyNumberFormat="1" applyFont="1" applyBorder="1" applyAlignment="1">
      <alignment vertical="top" wrapText="1"/>
    </xf>
    <xf numFmtId="164" fontId="75" fillId="0" borderId="23" xfId="0" applyNumberFormat="1" applyFont="1" applyBorder="1" applyAlignment="1">
      <alignment vertical="top" wrapText="1"/>
    </xf>
    <xf numFmtId="164" fontId="53" fillId="0" borderId="22" xfId="0" applyNumberFormat="1" applyFont="1" applyBorder="1" applyAlignment="1">
      <alignment vertical="top" wrapText="1"/>
    </xf>
    <xf numFmtId="164" fontId="53" fillId="0" borderId="23" xfId="0" applyNumberFormat="1" applyFont="1" applyBorder="1" applyAlignment="1">
      <alignment vertical="top" wrapText="1"/>
    </xf>
    <xf numFmtId="164" fontId="48" fillId="0" borderId="5" xfId="0" applyNumberFormat="1" applyFont="1" applyBorder="1"/>
    <xf numFmtId="164" fontId="75" fillId="0" borderId="5" xfId="0" applyNumberFormat="1" applyFont="1" applyBorder="1"/>
    <xf numFmtId="164" fontId="53" fillId="2" borderId="5" xfId="0" applyNumberFormat="1" applyFont="1" applyFill="1" applyBorder="1"/>
    <xf numFmtId="164" fontId="58" fillId="0" borderId="5" xfId="0" applyNumberFormat="1" applyFont="1" applyBorder="1"/>
    <xf numFmtId="164" fontId="74" fillId="0" borderId="5" xfId="0" applyNumberFormat="1" applyFont="1" applyBorder="1"/>
    <xf numFmtId="164" fontId="53" fillId="0" borderId="5" xfId="0" applyNumberFormat="1" applyFont="1" applyBorder="1"/>
    <xf numFmtId="164" fontId="18" fillId="7" borderId="17" xfId="0" applyNumberFormat="1" applyFont="1" applyFill="1" applyBorder="1" applyAlignment="1">
      <alignment vertical="top" wrapText="1"/>
    </xf>
    <xf numFmtId="164" fontId="18" fillId="7" borderId="32" xfId="0" applyNumberFormat="1" applyFont="1" applyFill="1" applyBorder="1" applyAlignment="1">
      <alignment vertical="top" wrapText="1"/>
    </xf>
    <xf numFmtId="164" fontId="15" fillId="0" borderId="4" xfId="0" applyNumberFormat="1" applyFont="1" applyBorder="1" applyAlignment="1">
      <alignment vertical="top" wrapText="1"/>
    </xf>
    <xf numFmtId="164" fontId="17" fillId="0" borderId="26" xfId="0" applyNumberFormat="1" applyFont="1" applyBorder="1" applyAlignment="1">
      <alignment vertical="top" wrapText="1"/>
    </xf>
    <xf numFmtId="164" fontId="16" fillId="0" borderId="26" xfId="0" applyNumberFormat="1" applyFont="1" applyBorder="1" applyAlignment="1">
      <alignment vertical="top" wrapText="1"/>
    </xf>
    <xf numFmtId="164" fontId="6" fillId="3" borderId="0" xfId="0" applyNumberFormat="1" applyFont="1" applyFill="1"/>
    <xf numFmtId="164" fontId="51" fillId="3" borderId="0" xfId="0" applyNumberFormat="1" applyFont="1" applyFill="1"/>
    <xf numFmtId="164" fontId="55" fillId="3" borderId="0" xfId="0" applyNumberFormat="1" applyFont="1" applyFill="1"/>
    <xf numFmtId="164" fontId="57" fillId="3" borderId="0" xfId="0" applyNumberFormat="1" applyFont="1" applyFill="1"/>
    <xf numFmtId="0" fontId="3" fillId="0" borderId="0" xfId="0" applyFont="1" applyAlignment="1">
      <alignment vertical="top" wrapText="1"/>
    </xf>
    <xf numFmtId="164" fontId="15" fillId="0" borderId="0" xfId="0" applyNumberFormat="1" applyFont="1" applyAlignment="1">
      <alignment vertical="top" wrapText="1"/>
    </xf>
    <xf numFmtId="164" fontId="75" fillId="2" borderId="0" xfId="0" applyNumberFormat="1" applyFont="1" applyFill="1" applyAlignment="1">
      <alignment vertical="top" wrapText="1"/>
    </xf>
    <xf numFmtId="164" fontId="53" fillId="0" borderId="0" xfId="0" applyNumberFormat="1" applyFont="1" applyAlignment="1">
      <alignment vertical="top" wrapText="1"/>
    </xf>
    <xf numFmtId="164" fontId="48" fillId="0" borderId="0" xfId="0" applyNumberFormat="1" applyFont="1" applyAlignment="1">
      <alignment vertical="top" wrapText="1"/>
    </xf>
    <xf numFmtId="164" fontId="75" fillId="0" borderId="0" xfId="0" applyNumberFormat="1" applyFont="1" applyAlignment="1">
      <alignment vertical="top" wrapText="1"/>
    </xf>
    <xf numFmtId="164" fontId="16" fillId="0" borderId="0" xfId="0" applyNumberFormat="1" applyFont="1" applyAlignment="1">
      <alignment vertical="top" wrapText="1"/>
    </xf>
    <xf numFmtId="164" fontId="17" fillId="0" borderId="0" xfId="0" applyNumberFormat="1" applyFont="1" applyAlignment="1">
      <alignment vertical="top" wrapText="1"/>
    </xf>
    <xf numFmtId="164" fontId="18" fillId="0" borderId="0" xfId="0" applyNumberFormat="1" applyFont="1" applyAlignment="1">
      <alignment vertical="top" wrapText="1"/>
    </xf>
    <xf numFmtId="164" fontId="48" fillId="0" borderId="0" xfId="0" applyNumberFormat="1" applyFont="1"/>
    <xf numFmtId="164" fontId="75" fillId="0" borderId="0" xfId="0" applyNumberFormat="1" applyFont="1"/>
    <xf numFmtId="164" fontId="53" fillId="2" borderId="0" xfId="0" applyNumberFormat="1" applyFont="1" applyFill="1"/>
    <xf numFmtId="164" fontId="58" fillId="0" borderId="0" xfId="0" applyNumberFormat="1" applyFont="1"/>
    <xf numFmtId="164" fontId="74" fillId="0" borderId="0" xfId="0" applyNumberFormat="1" applyFont="1"/>
    <xf numFmtId="164" fontId="53" fillId="0" borderId="0" xfId="0" applyNumberFormat="1" applyFont="1"/>
    <xf numFmtId="164" fontId="58" fillId="0" borderId="22" xfId="0" applyNumberFormat="1" applyFont="1" applyBorder="1" applyAlignment="1">
      <alignment vertical="top" wrapText="1"/>
    </xf>
    <xf numFmtId="164" fontId="26" fillId="2" borderId="3" xfId="0" applyNumberFormat="1" applyFont="1" applyFill="1" applyBorder="1" applyAlignment="1">
      <alignment vertical="top" wrapText="1"/>
    </xf>
    <xf numFmtId="0" fontId="48" fillId="0" borderId="22" xfId="0" applyFont="1" applyBorder="1" applyAlignment="1">
      <alignment vertical="center" wrapText="1"/>
    </xf>
    <xf numFmtId="0" fontId="58" fillId="0" borderId="17" xfId="0" applyFont="1" applyBorder="1" applyAlignment="1">
      <alignment vertical="center" wrapText="1"/>
    </xf>
    <xf numFmtId="0" fontId="53" fillId="0" borderId="3" xfId="0" applyFont="1" applyBorder="1" applyAlignment="1">
      <alignment vertical="center" wrapText="1"/>
    </xf>
    <xf numFmtId="4" fontId="48" fillId="0" borderId="22" xfId="0" applyNumberFormat="1" applyFont="1" applyBorder="1" applyAlignment="1">
      <alignment vertical="center" wrapText="1"/>
    </xf>
    <xf numFmtId="0" fontId="74" fillId="0" borderId="3" xfId="0" applyFont="1" applyBorder="1" applyAlignment="1">
      <alignment vertical="center" wrapText="1"/>
    </xf>
    <xf numFmtId="4" fontId="74" fillId="0" borderId="3" xfId="0" applyNumberFormat="1" applyFont="1" applyBorder="1" applyAlignment="1">
      <alignment vertical="center" wrapText="1"/>
    </xf>
    <xf numFmtId="4" fontId="53" fillId="0" borderId="3" xfId="0" applyNumberFormat="1" applyFont="1" applyBorder="1" applyAlignment="1">
      <alignment vertical="center" wrapText="1"/>
    </xf>
    <xf numFmtId="4" fontId="58" fillId="0" borderId="17" xfId="0" applyNumberFormat="1" applyFont="1" applyBorder="1" applyAlignment="1">
      <alignment vertical="center" wrapText="1"/>
    </xf>
    <xf numFmtId="164" fontId="26" fillId="2" borderId="18" xfId="0" applyNumberFormat="1" applyFont="1" applyFill="1" applyBorder="1" applyAlignment="1">
      <alignment vertical="top" wrapText="1"/>
    </xf>
    <xf numFmtId="164" fontId="16" fillId="0" borderId="29" xfId="0" applyNumberFormat="1" applyFont="1" applyBorder="1" applyAlignment="1">
      <alignment vertical="top" wrapText="1"/>
    </xf>
    <xf numFmtId="164" fontId="17" fillId="0" borderId="29" xfId="0" applyNumberFormat="1" applyFont="1" applyBorder="1" applyAlignment="1">
      <alignment vertical="top" wrapText="1"/>
    </xf>
    <xf numFmtId="164" fontId="18" fillId="0" borderId="30" xfId="0" applyNumberFormat="1" applyFont="1" applyBorder="1" applyAlignment="1">
      <alignment vertical="top" wrapText="1"/>
    </xf>
    <xf numFmtId="0" fontId="29" fillId="0" borderId="0" xfId="0" applyFont="1"/>
    <xf numFmtId="0" fontId="1" fillId="0" borderId="0" xfId="0" applyFont="1"/>
    <xf numFmtId="0" fontId="1" fillId="2" borderId="0" xfId="0" applyFont="1" applyFill="1"/>
    <xf numFmtId="0" fontId="6" fillId="0" borderId="0" xfId="0" applyFont="1"/>
    <xf numFmtId="164" fontId="30" fillId="2" borderId="0" xfId="0" applyNumberFormat="1" applyFont="1" applyFill="1"/>
    <xf numFmtId="164" fontId="58" fillId="0" borderId="23" xfId="0" applyNumberFormat="1" applyFont="1" applyBorder="1" applyAlignment="1">
      <alignment vertical="top" wrapText="1"/>
    </xf>
    <xf numFmtId="164" fontId="15" fillId="8" borderId="22" xfId="0" applyNumberFormat="1" applyFont="1" applyFill="1" applyBorder="1" applyAlignment="1">
      <alignment vertical="top" wrapText="1"/>
    </xf>
    <xf numFmtId="164" fontId="75" fillId="8" borderId="22" xfId="0" applyNumberFormat="1" applyFont="1" applyFill="1" applyBorder="1" applyAlignment="1">
      <alignment vertical="top" wrapText="1"/>
    </xf>
    <xf numFmtId="164" fontId="53" fillId="8" borderId="22" xfId="0" applyNumberFormat="1" applyFont="1" applyFill="1" applyBorder="1" applyAlignment="1">
      <alignment vertical="top" wrapText="1"/>
    </xf>
    <xf numFmtId="164" fontId="15" fillId="8" borderId="23" xfId="0" applyNumberFormat="1" applyFont="1" applyFill="1" applyBorder="1" applyAlignment="1">
      <alignment vertical="top" wrapText="1"/>
    </xf>
    <xf numFmtId="164" fontId="75" fillId="8" borderId="23" xfId="0" applyNumberFormat="1" applyFont="1" applyFill="1" applyBorder="1" applyAlignment="1">
      <alignment vertical="top" wrapText="1"/>
    </xf>
    <xf numFmtId="164" fontId="53" fillId="8" borderId="23" xfId="0" applyNumberFormat="1" applyFont="1" applyFill="1" applyBorder="1" applyAlignment="1">
      <alignment vertical="top" wrapText="1"/>
    </xf>
    <xf numFmtId="164" fontId="5" fillId="8" borderId="0" xfId="0" applyNumberFormat="1" applyFont="1" applyFill="1"/>
    <xf numFmtId="164" fontId="15" fillId="9" borderId="22" xfId="0" applyNumberFormat="1" applyFont="1" applyFill="1" applyBorder="1" applyAlignment="1">
      <alignment vertical="top" wrapText="1"/>
    </xf>
    <xf numFmtId="164" fontId="16" fillId="9" borderId="3" xfId="0" applyNumberFormat="1" applyFont="1" applyFill="1" applyBorder="1" applyAlignment="1">
      <alignment vertical="top" wrapText="1"/>
    </xf>
    <xf numFmtId="164" fontId="17" fillId="9" borderId="3" xfId="0" applyNumberFormat="1" applyFont="1" applyFill="1" applyBorder="1" applyAlignment="1">
      <alignment vertical="top" wrapText="1"/>
    </xf>
    <xf numFmtId="164" fontId="18" fillId="9" borderId="17" xfId="0" applyNumberFormat="1" applyFont="1" applyFill="1" applyBorder="1" applyAlignment="1">
      <alignment vertical="top" wrapText="1"/>
    </xf>
    <xf numFmtId="164" fontId="74" fillId="9" borderId="22" xfId="0" applyNumberFormat="1" applyFont="1" applyFill="1" applyBorder="1" applyAlignment="1">
      <alignment vertical="top" wrapText="1"/>
    </xf>
    <xf numFmtId="164" fontId="53" fillId="9" borderId="22" xfId="0" applyNumberFormat="1" applyFont="1" applyFill="1" applyBorder="1" applyAlignment="1">
      <alignment vertical="top" wrapText="1"/>
    </xf>
    <xf numFmtId="164" fontId="58" fillId="9" borderId="22" xfId="0" applyNumberFormat="1" applyFont="1" applyFill="1" applyBorder="1" applyAlignment="1">
      <alignment vertical="top" wrapText="1"/>
    </xf>
    <xf numFmtId="164" fontId="5" fillId="9" borderId="0" xfId="0" applyNumberFormat="1" applyFont="1" applyFill="1"/>
    <xf numFmtId="0" fontId="26" fillId="0" borderId="55" xfId="0" applyFont="1" applyBorder="1" applyAlignment="1">
      <alignment vertical="top" wrapText="1"/>
    </xf>
    <xf numFmtId="164" fontId="3" fillId="2" borderId="13" xfId="0" applyNumberFormat="1" applyFont="1" applyFill="1" applyBorder="1" applyAlignment="1">
      <alignment vertical="top" wrapText="1"/>
    </xf>
    <xf numFmtId="0" fontId="76" fillId="0" borderId="5" xfId="0" applyFont="1" applyBorder="1"/>
    <xf numFmtId="164" fontId="3" fillId="2" borderId="5" xfId="0" applyNumberFormat="1" applyFont="1" applyFill="1" applyBorder="1" applyAlignment="1">
      <alignment vertical="top" wrapText="1"/>
    </xf>
    <xf numFmtId="0" fontId="2" fillId="0" borderId="44" xfId="0" applyFont="1" applyBorder="1" applyAlignment="1">
      <alignment horizontal="center" vertical="top" wrapText="1"/>
    </xf>
    <xf numFmtId="0" fontId="2" fillId="0" borderId="45" xfId="0" applyFont="1" applyBorder="1" applyAlignment="1">
      <alignment horizontal="center" vertical="top" wrapText="1"/>
    </xf>
    <xf numFmtId="0" fontId="2" fillId="0" borderId="46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71" fillId="0" borderId="37" xfId="0" applyFont="1" applyBorder="1" applyAlignment="1">
      <alignment horizontal="center" wrapText="1"/>
    </xf>
    <xf numFmtId="0" fontId="71" fillId="0" borderId="38" xfId="0" applyFont="1" applyBorder="1" applyAlignment="1">
      <alignment horizontal="center" wrapText="1"/>
    </xf>
    <xf numFmtId="0" fontId="71" fillId="0" borderId="29" xfId="0" applyFont="1" applyBorder="1" applyAlignment="1">
      <alignment horizontal="center" wrapText="1"/>
    </xf>
    <xf numFmtId="0" fontId="2" fillId="0" borderId="11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12" xfId="0" applyFont="1" applyBorder="1" applyAlignment="1">
      <alignment horizontal="center" vertical="top"/>
    </xf>
    <xf numFmtId="0" fontId="2" fillId="0" borderId="47" xfId="0" applyFont="1" applyBorder="1" applyAlignment="1">
      <alignment horizontal="center" vertical="top"/>
    </xf>
    <xf numFmtId="0" fontId="2" fillId="0" borderId="48" xfId="0" applyFont="1" applyBorder="1" applyAlignment="1">
      <alignment horizontal="center" vertical="top"/>
    </xf>
    <xf numFmtId="0" fontId="2" fillId="0" borderId="27" xfId="0" applyFont="1" applyBorder="1" applyAlignment="1">
      <alignment horizontal="center" vertical="top"/>
    </xf>
    <xf numFmtId="0" fontId="25" fillId="0" borderId="13" xfId="0" applyFont="1" applyBorder="1" applyAlignment="1">
      <alignment horizontal="center" vertical="top" wrapText="1"/>
    </xf>
    <xf numFmtId="0" fontId="25" fillId="0" borderId="15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center" vertical="top" wrapText="1"/>
    </xf>
    <xf numFmtId="0" fontId="25" fillId="0" borderId="41" xfId="0" applyFont="1" applyBorder="1" applyAlignment="1">
      <alignment horizontal="center" vertical="top" wrapText="1"/>
    </xf>
    <xf numFmtId="0" fontId="25" fillId="0" borderId="42" xfId="0" applyFont="1" applyBorder="1" applyAlignment="1">
      <alignment horizontal="center" vertical="top" wrapText="1"/>
    </xf>
    <xf numFmtId="0" fontId="25" fillId="0" borderId="43" xfId="0" applyFont="1" applyBorder="1" applyAlignment="1">
      <alignment horizontal="center" vertical="top" wrapText="1"/>
    </xf>
    <xf numFmtId="0" fontId="25" fillId="0" borderId="44" xfId="0" applyFont="1" applyBorder="1" applyAlignment="1">
      <alignment horizontal="center" vertical="top" wrapText="1"/>
    </xf>
    <xf numFmtId="0" fontId="25" fillId="0" borderId="45" xfId="0" applyFont="1" applyBorder="1" applyAlignment="1">
      <alignment horizontal="center" vertical="top" wrapText="1"/>
    </xf>
    <xf numFmtId="0" fontId="25" fillId="0" borderId="46" xfId="0" applyFont="1" applyBorder="1" applyAlignment="1">
      <alignment horizontal="center" vertical="top" wrapText="1"/>
    </xf>
    <xf numFmtId="0" fontId="25" fillId="0" borderId="11" xfId="0" applyFont="1" applyBorder="1" applyAlignment="1">
      <alignment horizontal="center" vertical="top" wrapText="1"/>
    </xf>
    <xf numFmtId="0" fontId="25" fillId="0" borderId="0" xfId="0" applyFont="1" applyAlignment="1">
      <alignment horizontal="center" vertical="top" wrapText="1"/>
    </xf>
    <xf numFmtId="0" fontId="25" fillId="0" borderId="12" xfId="0" applyFont="1" applyBorder="1" applyAlignment="1">
      <alignment horizontal="center" vertical="top" wrapText="1"/>
    </xf>
    <xf numFmtId="0" fontId="25" fillId="0" borderId="16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25" fillId="0" borderId="17" xfId="0" applyFont="1" applyBorder="1" applyAlignment="1">
      <alignment horizontal="center" vertical="top" wrapText="1"/>
    </xf>
    <xf numFmtId="0" fontId="29" fillId="0" borderId="0" xfId="0" applyFont="1" applyAlignment="1">
      <alignment horizontal="center"/>
    </xf>
    <xf numFmtId="0" fontId="40" fillId="3" borderId="37" xfId="0" applyFont="1" applyFill="1" applyBorder="1" applyAlignment="1">
      <alignment horizontal="center"/>
    </xf>
    <xf numFmtId="0" fontId="40" fillId="3" borderId="29" xfId="0" applyFont="1" applyFill="1" applyBorder="1" applyAlignment="1">
      <alignment horizontal="center"/>
    </xf>
    <xf numFmtId="0" fontId="72" fillId="0" borderId="13" xfId="0" applyFont="1" applyBorder="1" applyAlignment="1">
      <alignment horizontal="center" vertical="top" wrapText="1"/>
    </xf>
    <xf numFmtId="0" fontId="72" fillId="0" borderId="15" xfId="0" applyFont="1" applyBorder="1" applyAlignment="1">
      <alignment horizontal="center" vertical="top" wrapText="1"/>
    </xf>
    <xf numFmtId="0" fontId="72" fillId="0" borderId="2" xfId="0" applyFont="1" applyBorder="1" applyAlignment="1">
      <alignment horizontal="center" vertical="top" wrapText="1"/>
    </xf>
    <xf numFmtId="0" fontId="72" fillId="0" borderId="41" xfId="0" applyFont="1" applyBorder="1" applyAlignment="1">
      <alignment horizontal="center" vertical="top" wrapText="1"/>
    </xf>
    <xf numFmtId="0" fontId="72" fillId="0" borderId="42" xfId="0" applyFont="1" applyBorder="1" applyAlignment="1">
      <alignment horizontal="center" vertical="top" wrapText="1"/>
    </xf>
    <xf numFmtId="0" fontId="72" fillId="0" borderId="43" xfId="0" applyFont="1" applyBorder="1" applyAlignment="1">
      <alignment horizontal="center" vertical="top" wrapText="1"/>
    </xf>
    <xf numFmtId="0" fontId="72" fillId="0" borderId="44" xfId="0" applyFont="1" applyBorder="1" applyAlignment="1">
      <alignment horizontal="center" vertical="top" wrapText="1"/>
    </xf>
    <xf numFmtId="0" fontId="72" fillId="0" borderId="45" xfId="0" applyFont="1" applyBorder="1" applyAlignment="1">
      <alignment horizontal="center" vertical="top" wrapText="1"/>
    </xf>
    <xf numFmtId="0" fontId="72" fillId="0" borderId="46" xfId="0" applyFont="1" applyBorder="1" applyAlignment="1">
      <alignment horizontal="center" vertical="top" wrapText="1"/>
    </xf>
    <xf numFmtId="0" fontId="72" fillId="0" borderId="11" xfId="0" applyFont="1" applyBorder="1" applyAlignment="1">
      <alignment horizontal="center" vertical="top" wrapText="1"/>
    </xf>
    <xf numFmtId="0" fontId="72" fillId="0" borderId="0" xfId="0" applyFont="1" applyAlignment="1">
      <alignment horizontal="center" vertical="top" wrapText="1"/>
    </xf>
    <xf numFmtId="0" fontId="72" fillId="0" borderId="12" xfId="0" applyFont="1" applyBorder="1" applyAlignment="1">
      <alignment horizontal="center" vertical="top" wrapText="1"/>
    </xf>
    <xf numFmtId="0" fontId="72" fillId="0" borderId="16" xfId="0" applyFont="1" applyBorder="1" applyAlignment="1">
      <alignment horizontal="center" vertical="top" wrapText="1"/>
    </xf>
    <xf numFmtId="0" fontId="72" fillId="0" borderId="1" xfId="0" applyFont="1" applyBorder="1" applyAlignment="1">
      <alignment horizontal="center" vertical="top" wrapText="1"/>
    </xf>
    <xf numFmtId="0" fontId="72" fillId="0" borderId="17" xfId="0" applyFont="1" applyBorder="1" applyAlignment="1">
      <alignment horizontal="center" vertical="top" wrapText="1"/>
    </xf>
    <xf numFmtId="0" fontId="10" fillId="0" borderId="44" xfId="0" applyFont="1" applyBorder="1" applyAlignment="1">
      <alignment horizontal="center" vertical="top" wrapText="1"/>
    </xf>
    <xf numFmtId="0" fontId="10" fillId="0" borderId="45" xfId="0" applyFont="1" applyBorder="1" applyAlignment="1">
      <alignment horizontal="center" vertical="top" wrapText="1"/>
    </xf>
    <xf numFmtId="0" fontId="10" fillId="0" borderId="46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" fillId="0" borderId="49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0" fontId="73" fillId="0" borderId="44" xfId="0" applyFont="1" applyBorder="1" applyAlignment="1">
      <alignment horizontal="center" vertical="top"/>
    </xf>
    <xf numFmtId="0" fontId="73" fillId="0" borderId="45" xfId="0" applyFont="1" applyBorder="1" applyAlignment="1">
      <alignment horizontal="center" vertical="top"/>
    </xf>
    <xf numFmtId="0" fontId="73" fillId="0" borderId="46" xfId="0" applyFont="1" applyBorder="1" applyAlignment="1">
      <alignment horizontal="center" vertical="top"/>
    </xf>
    <xf numFmtId="0" fontId="8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2" xfId="0" applyFont="1" applyBorder="1" applyAlignment="1">
      <alignment vertical="top" wrapText="1"/>
    </xf>
    <xf numFmtId="0" fontId="8" fillId="0" borderId="16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17" xfId="0" applyFont="1" applyBorder="1" applyAlignment="1">
      <alignment vertical="top" wrapText="1"/>
    </xf>
    <xf numFmtId="0" fontId="10" fillId="0" borderId="16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7" xfId="0" applyFont="1" applyBorder="1" applyAlignment="1">
      <alignment horizontal="center" vertical="top" wrapText="1"/>
    </xf>
    <xf numFmtId="0" fontId="42" fillId="3" borderId="37" xfId="0" applyFont="1" applyFill="1" applyBorder="1" applyAlignment="1">
      <alignment horizontal="center"/>
    </xf>
    <xf numFmtId="0" fontId="42" fillId="3" borderId="29" xfId="0" applyFont="1" applyFill="1" applyBorder="1" applyAlignment="1">
      <alignment horizontal="center"/>
    </xf>
    <xf numFmtId="0" fontId="72" fillId="0" borderId="51" xfId="0" applyFont="1" applyBorder="1" applyAlignment="1">
      <alignment horizontal="center" vertical="top" wrapText="1"/>
    </xf>
    <xf numFmtId="0" fontId="72" fillId="0" borderId="18" xfId="0" applyFont="1" applyBorder="1" applyAlignment="1">
      <alignment horizontal="center" vertical="top" wrapText="1"/>
    </xf>
    <xf numFmtId="0" fontId="72" fillId="0" borderId="3" xfId="0" applyFont="1" applyBorder="1" applyAlignment="1">
      <alignment horizontal="center" vertical="top" wrapText="1"/>
    </xf>
    <xf numFmtId="0" fontId="72" fillId="6" borderId="13" xfId="0" applyFont="1" applyFill="1" applyBorder="1" applyAlignment="1">
      <alignment horizontal="center" vertical="top" wrapText="1"/>
    </xf>
    <xf numFmtId="0" fontId="72" fillId="6" borderId="15" xfId="0" applyFont="1" applyFill="1" applyBorder="1" applyAlignment="1">
      <alignment horizontal="center" vertical="top" wrapText="1"/>
    </xf>
    <xf numFmtId="0" fontId="72" fillId="6" borderId="2" xfId="0" applyFont="1" applyFill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10" fillId="0" borderId="15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41" xfId="0" applyFont="1" applyBorder="1" applyAlignment="1">
      <alignment horizontal="center" vertical="top" wrapText="1"/>
    </xf>
    <xf numFmtId="0" fontId="10" fillId="0" borderId="42" xfId="0" applyFont="1" applyBorder="1" applyAlignment="1">
      <alignment horizontal="center" vertical="top" wrapText="1"/>
    </xf>
    <xf numFmtId="0" fontId="10" fillId="0" borderId="43" xfId="0" applyFont="1" applyBorder="1" applyAlignment="1">
      <alignment horizontal="center" vertical="top" wrapText="1"/>
    </xf>
    <xf numFmtId="0" fontId="41" fillId="0" borderId="44" xfId="0" applyFont="1" applyBorder="1" applyAlignment="1">
      <alignment horizontal="center" vertical="top"/>
    </xf>
    <xf numFmtId="0" fontId="41" fillId="0" borderId="45" xfId="0" applyFont="1" applyBorder="1" applyAlignment="1">
      <alignment horizontal="center" vertical="top"/>
    </xf>
    <xf numFmtId="0" fontId="41" fillId="0" borderId="46" xfId="0" applyFont="1" applyBorder="1" applyAlignment="1">
      <alignment horizontal="center" vertical="top"/>
    </xf>
    <xf numFmtId="0" fontId="41" fillId="0" borderId="11" xfId="0" applyFont="1" applyBorder="1" applyAlignment="1">
      <alignment horizontal="center" vertical="top"/>
    </xf>
    <xf numFmtId="0" fontId="41" fillId="0" borderId="0" xfId="0" applyFont="1" applyAlignment="1">
      <alignment horizontal="center" vertical="top"/>
    </xf>
    <xf numFmtId="0" fontId="41" fillId="0" borderId="12" xfId="0" applyFont="1" applyBorder="1" applyAlignment="1">
      <alignment horizontal="center" vertical="top"/>
    </xf>
    <xf numFmtId="0" fontId="41" fillId="0" borderId="16" xfId="0" applyFont="1" applyBorder="1" applyAlignment="1">
      <alignment horizontal="center" vertical="top"/>
    </xf>
    <xf numFmtId="0" fontId="41" fillId="0" borderId="1" xfId="0" applyFont="1" applyBorder="1" applyAlignment="1">
      <alignment horizontal="center" vertical="top"/>
    </xf>
    <xf numFmtId="0" fontId="41" fillId="0" borderId="17" xfId="0" applyFont="1" applyBorder="1" applyAlignment="1">
      <alignment horizontal="center" vertical="top"/>
    </xf>
    <xf numFmtId="0" fontId="71" fillId="0" borderId="52" xfId="0" applyFont="1" applyBorder="1" applyAlignment="1">
      <alignment horizontal="center" wrapText="1"/>
    </xf>
    <xf numFmtId="0" fontId="71" fillId="0" borderId="53" xfId="0" applyFont="1" applyBorder="1" applyAlignment="1">
      <alignment horizontal="center" wrapText="1"/>
    </xf>
    <xf numFmtId="0" fontId="71" fillId="0" borderId="54" xfId="0" applyFont="1" applyBorder="1" applyAlignment="1">
      <alignment horizontal="center" wrapText="1"/>
    </xf>
    <xf numFmtId="0" fontId="29" fillId="3" borderId="37" xfId="0" applyFont="1" applyFill="1" applyBorder="1" applyAlignment="1">
      <alignment horizontal="center"/>
    </xf>
    <xf numFmtId="0" fontId="29" fillId="3" borderId="29" xfId="0" applyFont="1" applyFill="1" applyBorder="1" applyAlignment="1">
      <alignment horizontal="center"/>
    </xf>
    <xf numFmtId="165" fontId="47" fillId="0" borderId="0" xfId="0" applyNumberFormat="1" applyFont="1" applyAlignment="1">
      <alignment horizontal="center" vertical="center" wrapText="1"/>
    </xf>
    <xf numFmtId="165" fontId="9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/>
    </xf>
  </cellXfs>
  <cellStyles count="8">
    <cellStyle name="Normal" xfId="0" builtinId="0"/>
    <cellStyle name="Normal_Sheet1" xfId="1" xr:uid="{00000000-0005-0000-0000-000001000000}"/>
    <cellStyle name="Normal_Sheet2" xfId="2" xr:uid="{00000000-0005-0000-0000-000002000000}"/>
    <cellStyle name="Normal_Sheet3" xfId="3" xr:uid="{00000000-0005-0000-0000-000003000000}"/>
    <cellStyle name="Normal_Sheet4" xfId="4" xr:uid="{00000000-0005-0000-0000-000004000000}"/>
    <cellStyle name="Normal_Sheet5" xfId="5" xr:uid="{00000000-0005-0000-0000-000005000000}"/>
    <cellStyle name="Normal_Sheet6" xfId="6" xr:uid="{00000000-0005-0000-0000-000006000000}"/>
    <cellStyle name="Normal_Sheet7" xfId="7" xr:uid="{00000000-0005-0000-0000-000007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showGridLines="0" tabSelected="1" zoomScale="89" zoomScaleNormal="89" workbookViewId="0"/>
  </sheetViews>
  <sheetFormatPr defaultRowHeight="14.5" x14ac:dyDescent="0.35"/>
  <cols>
    <col min="1" max="1" width="99.26953125" customWidth="1"/>
  </cols>
  <sheetData>
    <row r="1" spans="1:8" ht="75.650000000000006" customHeight="1" thickBot="1" x14ac:dyDescent="0.4">
      <c r="A1" s="222" t="s">
        <v>166</v>
      </c>
      <c r="B1" s="221"/>
      <c r="C1" s="221"/>
      <c r="D1" s="221"/>
      <c r="E1" s="221"/>
      <c r="F1" s="221"/>
      <c r="G1" s="221"/>
      <c r="H1" s="221"/>
    </row>
    <row r="2" spans="1:8" x14ac:dyDescent="0.35">
      <c r="A2" s="223" t="s">
        <v>174</v>
      </c>
    </row>
    <row r="3" spans="1:8" x14ac:dyDescent="0.35">
      <c r="A3" s="223"/>
    </row>
    <row r="4" spans="1:8" x14ac:dyDescent="0.35">
      <c r="A4" s="223" t="s">
        <v>177</v>
      </c>
    </row>
    <row r="5" spans="1:8" x14ac:dyDescent="0.35">
      <c r="A5" s="223"/>
    </row>
    <row r="6" spans="1:8" ht="16.149999999999999" customHeight="1" x14ac:dyDescent="0.35">
      <c r="A6" s="224" t="s">
        <v>164</v>
      </c>
    </row>
    <row r="7" spans="1:8" ht="310.14999999999998" customHeight="1" thickBot="1" x14ac:dyDescent="0.4">
      <c r="A7" s="225" t="s">
        <v>176</v>
      </c>
    </row>
    <row r="8" spans="1:8" ht="29.5" customHeight="1" x14ac:dyDescent="0.35">
      <c r="A8" s="19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V20"/>
  <sheetViews>
    <sheetView showGridLines="0" view="pageBreakPreview" zoomScale="82" zoomScaleNormal="82" zoomScaleSheetLayoutView="82" workbookViewId="0">
      <pane xSplit="2" ySplit="12" topLeftCell="C13" activePane="bottomRight" state="frozen"/>
      <selection pane="topRight" activeCell="C1" sqref="C1"/>
      <selection pane="bottomLeft" activeCell="A13" sqref="A13"/>
      <selection pane="bottomRight"/>
    </sheetView>
  </sheetViews>
  <sheetFormatPr defaultColWidth="9.1796875" defaultRowHeight="14" x14ac:dyDescent="0.3"/>
  <cols>
    <col min="1" max="1" width="11.81640625" style="16" customWidth="1"/>
    <col min="2" max="2" width="13" style="16" customWidth="1"/>
    <col min="3" max="3" width="13.453125" style="17" bestFit="1" customWidth="1"/>
    <col min="4" max="4" width="13.453125" style="18" bestFit="1" customWidth="1"/>
    <col min="5" max="5" width="13.453125" style="19" bestFit="1" customWidth="1"/>
    <col min="6" max="6" width="13.453125" style="20" bestFit="1" customWidth="1"/>
    <col min="7" max="10" width="13" style="21" bestFit="1" customWidth="1"/>
    <col min="11" max="14" width="14.453125" style="21" bestFit="1" customWidth="1"/>
    <col min="15" max="18" width="13" style="21" bestFit="1" customWidth="1"/>
    <col min="19" max="19" width="16.26953125" style="21" customWidth="1"/>
    <col min="20" max="22" width="17" style="21" customWidth="1"/>
    <col min="23" max="16384" width="9.1796875" style="16"/>
  </cols>
  <sheetData>
    <row r="1" spans="1:22" ht="15.5" x14ac:dyDescent="0.35">
      <c r="A1" s="281" t="s">
        <v>0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</row>
    <row r="2" spans="1:22" ht="6.75" customHeight="1" x14ac:dyDescent="0.35">
      <c r="A2" s="1"/>
    </row>
    <row r="3" spans="1:22" ht="15.5" x14ac:dyDescent="0.35">
      <c r="A3" s="281" t="s">
        <v>1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</row>
    <row r="4" spans="1:22" ht="1.5" customHeight="1" x14ac:dyDescent="0.35">
      <c r="A4" s="1"/>
    </row>
    <row r="5" spans="1:22" ht="15.5" x14ac:dyDescent="0.35">
      <c r="A5" s="281" t="s">
        <v>2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1"/>
      <c r="O5" s="281"/>
      <c r="P5" s="281"/>
      <c r="Q5" s="281"/>
      <c r="R5" s="281"/>
      <c r="S5" s="281"/>
      <c r="T5" s="281"/>
      <c r="U5" s="281"/>
      <c r="V5" s="281"/>
    </row>
    <row r="6" spans="1:22" ht="5.25" customHeight="1" thickBot="1" x14ac:dyDescent="0.4">
      <c r="A6" s="13"/>
      <c r="B6" s="13"/>
      <c r="C6" s="13"/>
      <c r="D6" s="13"/>
      <c r="E6" s="13"/>
      <c r="F6" s="13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22" s="50" customFormat="1" ht="66.75" customHeight="1" thickBot="1" x14ac:dyDescent="0.55000000000000004">
      <c r="A7" s="66" t="s">
        <v>172</v>
      </c>
      <c r="B7" s="54"/>
      <c r="C7" s="177"/>
      <c r="D7" s="54"/>
      <c r="E7" s="54"/>
      <c r="F7" s="55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315" t="s">
        <v>147</v>
      </c>
      <c r="T7" s="316"/>
      <c r="U7" s="316"/>
      <c r="V7" s="317"/>
    </row>
    <row r="8" spans="1:22" ht="17.25" customHeight="1" thickTop="1" x14ac:dyDescent="0.3">
      <c r="A8" s="324" t="s">
        <v>145</v>
      </c>
      <c r="B8" s="327" t="s">
        <v>146</v>
      </c>
      <c r="C8" s="330" t="s">
        <v>7</v>
      </c>
      <c r="D8" s="331"/>
      <c r="E8" s="331"/>
      <c r="F8" s="332"/>
      <c r="G8" s="306" t="s">
        <v>8</v>
      </c>
      <c r="H8" s="307"/>
      <c r="I8" s="307"/>
      <c r="J8" s="308"/>
      <c r="K8" s="306" t="s">
        <v>9</v>
      </c>
      <c r="L8" s="307"/>
      <c r="M8" s="307"/>
      <c r="N8" s="308"/>
      <c r="O8" s="306" t="s">
        <v>10</v>
      </c>
      <c r="P8" s="307"/>
      <c r="Q8" s="307"/>
      <c r="R8" s="308"/>
      <c r="S8" s="318" t="s">
        <v>44</v>
      </c>
      <c r="T8" s="319"/>
      <c r="U8" s="319"/>
      <c r="V8" s="320"/>
    </row>
    <row r="9" spans="1:22" ht="14.5" customHeight="1" x14ac:dyDescent="0.3">
      <c r="A9" s="325"/>
      <c r="B9" s="328"/>
      <c r="C9" s="333"/>
      <c r="D9" s="334"/>
      <c r="E9" s="334"/>
      <c r="F9" s="335"/>
      <c r="G9" s="309"/>
      <c r="H9" s="310"/>
      <c r="I9" s="310"/>
      <c r="J9" s="311"/>
      <c r="K9" s="309"/>
      <c r="L9" s="310"/>
      <c r="M9" s="310"/>
      <c r="N9" s="311"/>
      <c r="O9" s="309"/>
      <c r="P9" s="310"/>
      <c r="Q9" s="310"/>
      <c r="R9" s="311"/>
      <c r="S9" s="318"/>
      <c r="T9" s="319"/>
      <c r="U9" s="319"/>
      <c r="V9" s="320"/>
    </row>
    <row r="10" spans="1:22" ht="14.5" customHeight="1" x14ac:dyDescent="0.3">
      <c r="A10" s="325"/>
      <c r="B10" s="328"/>
      <c r="C10" s="333"/>
      <c r="D10" s="334"/>
      <c r="E10" s="334"/>
      <c r="F10" s="335"/>
      <c r="G10" s="309"/>
      <c r="H10" s="310"/>
      <c r="I10" s="310"/>
      <c r="J10" s="311"/>
      <c r="K10" s="309"/>
      <c r="L10" s="310"/>
      <c r="M10" s="310"/>
      <c r="N10" s="311"/>
      <c r="O10" s="309"/>
      <c r="P10" s="310"/>
      <c r="Q10" s="310"/>
      <c r="R10" s="311"/>
      <c r="S10" s="318"/>
      <c r="T10" s="319"/>
      <c r="U10" s="319"/>
      <c r="V10" s="320"/>
    </row>
    <row r="11" spans="1:22" ht="15" customHeight="1" thickBot="1" x14ac:dyDescent="0.35">
      <c r="A11" s="326"/>
      <c r="B11" s="329"/>
      <c r="C11" s="336"/>
      <c r="D11" s="337"/>
      <c r="E11" s="337"/>
      <c r="F11" s="338"/>
      <c r="G11" s="312"/>
      <c r="H11" s="313"/>
      <c r="I11" s="313"/>
      <c r="J11" s="314"/>
      <c r="K11" s="312"/>
      <c r="L11" s="313"/>
      <c r="M11" s="313"/>
      <c r="N11" s="314"/>
      <c r="O11" s="312"/>
      <c r="P11" s="313"/>
      <c r="Q11" s="313"/>
      <c r="R11" s="314"/>
      <c r="S11" s="321"/>
      <c r="T11" s="322"/>
      <c r="U11" s="322"/>
      <c r="V11" s="323"/>
    </row>
    <row r="12" spans="1:22" ht="16.5" thickTop="1" thickBot="1" x14ac:dyDescent="0.4">
      <c r="A12" s="3"/>
      <c r="B12" s="2"/>
      <c r="C12" s="96" t="s">
        <v>12</v>
      </c>
      <c r="D12" s="103" t="s">
        <v>13</v>
      </c>
      <c r="E12" s="111" t="s">
        <v>14</v>
      </c>
      <c r="F12" s="123" t="s">
        <v>15</v>
      </c>
      <c r="G12" s="96" t="s">
        <v>12</v>
      </c>
      <c r="H12" s="103" t="s">
        <v>13</v>
      </c>
      <c r="I12" s="111" t="s">
        <v>14</v>
      </c>
      <c r="J12" s="123" t="s">
        <v>15</v>
      </c>
      <c r="K12" s="96" t="s">
        <v>12</v>
      </c>
      <c r="L12" s="103" t="s">
        <v>13</v>
      </c>
      <c r="M12" s="111" t="s">
        <v>14</v>
      </c>
      <c r="N12" s="123" t="s">
        <v>15</v>
      </c>
      <c r="O12" s="99" t="s">
        <v>12</v>
      </c>
      <c r="P12" s="103" t="s">
        <v>13</v>
      </c>
      <c r="Q12" s="111" t="s">
        <v>14</v>
      </c>
      <c r="R12" s="123" t="s">
        <v>15</v>
      </c>
      <c r="S12" s="64" t="s">
        <v>26</v>
      </c>
      <c r="T12" s="107" t="s">
        <v>27</v>
      </c>
      <c r="U12" s="115" t="s">
        <v>28</v>
      </c>
      <c r="V12" s="119" t="s">
        <v>29</v>
      </c>
    </row>
    <row r="13" spans="1:22" ht="16" thickBot="1" x14ac:dyDescent="0.35">
      <c r="A13" s="4">
        <v>450</v>
      </c>
      <c r="B13" s="6">
        <v>3300</v>
      </c>
      <c r="C13" s="171"/>
      <c r="D13" s="104"/>
      <c r="E13" s="173"/>
      <c r="F13" s="174"/>
      <c r="G13" s="171"/>
      <c r="H13" s="172"/>
      <c r="I13" s="112"/>
      <c r="J13" s="243"/>
      <c r="K13" s="97"/>
      <c r="L13" s="104"/>
      <c r="M13" s="112"/>
      <c r="N13" s="195"/>
      <c r="O13" s="100"/>
      <c r="P13" s="106"/>
      <c r="Q13" s="114"/>
      <c r="R13" s="195"/>
      <c r="S13" s="67">
        <f>SUM(O13+K13+G13+C13)</f>
        <v>0</v>
      </c>
      <c r="T13" s="108">
        <f>SUM(P13+L13+H13+D13)</f>
        <v>0</v>
      </c>
      <c r="U13" s="116">
        <f>SUM(Q13+M13+I13+E13)</f>
        <v>0</v>
      </c>
      <c r="V13" s="120">
        <f>SUM(R13+N13+J13+F13)</f>
        <v>0</v>
      </c>
    </row>
    <row r="14" spans="1:22" ht="16" thickBot="1" x14ac:dyDescent="0.35">
      <c r="A14" s="4">
        <v>515</v>
      </c>
      <c r="B14" s="6">
        <v>3300</v>
      </c>
      <c r="C14" s="171"/>
      <c r="D14" s="172"/>
      <c r="E14" s="173"/>
      <c r="F14" s="174"/>
      <c r="G14" s="171"/>
      <c r="H14" s="172"/>
      <c r="I14" s="173"/>
      <c r="J14" s="243"/>
      <c r="K14" s="171"/>
      <c r="L14" s="172"/>
      <c r="M14" s="173"/>
      <c r="N14" s="244"/>
      <c r="O14" s="245"/>
      <c r="P14" s="247"/>
      <c r="Q14" s="246"/>
      <c r="R14" s="244"/>
      <c r="S14" s="67">
        <f t="shared" ref="S14:U17" si="0">SUM(O14+K14+G14+C14)</f>
        <v>0</v>
      </c>
      <c r="T14" s="108">
        <f t="shared" si="0"/>
        <v>0</v>
      </c>
      <c r="U14" s="116">
        <f t="shared" si="0"/>
        <v>0</v>
      </c>
      <c r="V14" s="120">
        <f t="shared" ref="V14:V17" si="1">SUM(R14+N14+J14+F14)</f>
        <v>0</v>
      </c>
    </row>
    <row r="15" spans="1:22" ht="16" thickBot="1" x14ac:dyDescent="0.35">
      <c r="A15" s="4">
        <v>660</v>
      </c>
      <c r="B15" s="6">
        <v>3300</v>
      </c>
      <c r="C15" s="171"/>
      <c r="D15" s="172"/>
      <c r="E15" s="173"/>
      <c r="F15" s="174"/>
      <c r="G15" s="171"/>
      <c r="H15" s="172"/>
      <c r="I15" s="173"/>
      <c r="J15" s="243"/>
      <c r="K15" s="171"/>
      <c r="L15" s="172"/>
      <c r="M15" s="173"/>
      <c r="N15" s="244"/>
      <c r="O15" s="245"/>
      <c r="P15" s="247"/>
      <c r="Q15" s="246"/>
      <c r="R15" s="244"/>
      <c r="S15" s="67">
        <f t="shared" si="0"/>
        <v>0</v>
      </c>
      <c r="T15" s="108">
        <f t="shared" si="0"/>
        <v>0</v>
      </c>
      <c r="U15" s="116">
        <f t="shared" si="0"/>
        <v>0</v>
      </c>
      <c r="V15" s="120">
        <f t="shared" si="1"/>
        <v>0</v>
      </c>
    </row>
    <row r="16" spans="1:22" ht="16" thickBot="1" x14ac:dyDescent="0.35">
      <c r="A16" s="4">
        <v>300</v>
      </c>
      <c r="B16" s="6">
        <v>6600</v>
      </c>
      <c r="C16" s="171"/>
      <c r="D16" s="172"/>
      <c r="E16" s="173"/>
      <c r="F16" s="174"/>
      <c r="G16" s="171"/>
      <c r="H16" s="172"/>
      <c r="I16" s="173"/>
      <c r="J16" s="243"/>
      <c r="K16" s="171"/>
      <c r="L16" s="172"/>
      <c r="M16" s="173"/>
      <c r="N16" s="244"/>
      <c r="O16" s="245"/>
      <c r="P16" s="247"/>
      <c r="Q16" s="246"/>
      <c r="R16" s="244"/>
      <c r="S16" s="67">
        <f t="shared" si="0"/>
        <v>0</v>
      </c>
      <c r="T16" s="108">
        <f t="shared" si="0"/>
        <v>0</v>
      </c>
      <c r="U16" s="116">
        <f t="shared" si="0"/>
        <v>0</v>
      </c>
      <c r="V16" s="120">
        <f t="shared" si="1"/>
        <v>0</v>
      </c>
    </row>
    <row r="17" spans="1:22" ht="16" thickBot="1" x14ac:dyDescent="0.35">
      <c r="A17" s="4">
        <v>360</v>
      </c>
      <c r="B17" s="6">
        <v>6600</v>
      </c>
      <c r="C17" s="171"/>
      <c r="D17" s="172"/>
      <c r="E17" s="173"/>
      <c r="F17" s="174"/>
      <c r="G17" s="171"/>
      <c r="H17" s="172"/>
      <c r="I17" s="173"/>
      <c r="J17" s="243"/>
      <c r="K17" s="171"/>
      <c r="L17" s="172"/>
      <c r="M17" s="173"/>
      <c r="N17" s="244"/>
      <c r="O17" s="245"/>
      <c r="P17" s="247"/>
      <c r="Q17" s="246"/>
      <c r="R17" s="244"/>
      <c r="S17" s="67">
        <f t="shared" si="0"/>
        <v>0</v>
      </c>
      <c r="T17" s="108">
        <f>SUM(P17+L17+H17+D17)</f>
        <v>0</v>
      </c>
      <c r="U17" s="116">
        <f t="shared" si="0"/>
        <v>0</v>
      </c>
      <c r="V17" s="120">
        <f t="shared" si="1"/>
        <v>0</v>
      </c>
    </row>
    <row r="18" spans="1:22" ht="16" thickBot="1" x14ac:dyDescent="0.35">
      <c r="A18" s="4"/>
      <c r="B18" s="6"/>
      <c r="C18" s="98"/>
      <c r="D18" s="105"/>
      <c r="E18" s="113"/>
      <c r="F18" s="124"/>
      <c r="G18" s="98"/>
      <c r="H18" s="105"/>
      <c r="I18" s="113"/>
      <c r="J18" s="124"/>
      <c r="K18" s="98"/>
      <c r="L18" s="105"/>
      <c r="M18" s="113"/>
      <c r="N18" s="125"/>
      <c r="O18" s="101"/>
      <c r="P18" s="105"/>
      <c r="Q18" s="113"/>
      <c r="R18" s="124"/>
      <c r="S18" s="68"/>
      <c r="T18" s="109"/>
      <c r="U18" s="117"/>
      <c r="V18" s="121"/>
    </row>
    <row r="19" spans="1:22" s="23" customFormat="1" ht="15.5" x14ac:dyDescent="0.35">
      <c r="A19" s="14"/>
      <c r="C19" s="24"/>
      <c r="D19" s="25"/>
      <c r="E19" s="26"/>
      <c r="F19" s="27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4"/>
      <c r="S19" s="65">
        <f>SUM(S13:S18)</f>
        <v>0</v>
      </c>
      <c r="T19" s="110">
        <f>SUM(T13:T18)</f>
        <v>0</v>
      </c>
      <c r="U19" s="118">
        <f>SUM(U13:U18)</f>
        <v>0</v>
      </c>
      <c r="V19" s="122">
        <f>SUM(V13:V18)</f>
        <v>0</v>
      </c>
    </row>
    <row r="20" spans="1:22" s="30" customFormat="1" ht="11.25" customHeight="1" x14ac:dyDescent="0.35">
      <c r="A20" s="29"/>
      <c r="C20" s="31"/>
      <c r="D20" s="32"/>
      <c r="E20" s="33"/>
      <c r="F20" s="34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102"/>
      <c r="T20" s="36"/>
      <c r="U20" s="36"/>
      <c r="V20" s="37"/>
    </row>
  </sheetData>
  <mergeCells count="8">
    <mergeCell ref="O8:R11"/>
    <mergeCell ref="S7:V7"/>
    <mergeCell ref="S8:V11"/>
    <mergeCell ref="A8:A11"/>
    <mergeCell ref="B8:B11"/>
    <mergeCell ref="C8:F11"/>
    <mergeCell ref="G8:J11"/>
    <mergeCell ref="K8:N11"/>
  </mergeCells>
  <pageMargins left="0.70866141732283505" right="0.70866141732283505" top="0.74803149606299202" bottom="0.74803149606299202" header="0.31496062992126" footer="0.31496062992126"/>
  <pageSetup paperSize="9" scale="62" orientation="landscape" r:id="rId1"/>
  <headerFooter>
    <oddFooter>&amp;C
&amp;F &amp;A</oddFooter>
  </headerFooter>
  <colBreaks count="1" manualBreakCount="1">
    <brk id="14" max="1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J17"/>
  <sheetViews>
    <sheetView showGridLines="0" view="pageBreakPreview" zoomScale="80" zoomScaleNormal="100" zoomScaleSheetLayoutView="8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C11" sqref="C11"/>
    </sheetView>
  </sheetViews>
  <sheetFormatPr defaultColWidth="10.54296875" defaultRowHeight="14" x14ac:dyDescent="0.3"/>
  <cols>
    <col min="1" max="2" width="10.54296875" style="16" customWidth="1"/>
    <col min="3" max="10" width="15" style="16" customWidth="1"/>
    <col min="11" max="16384" width="10.54296875" style="16"/>
  </cols>
  <sheetData>
    <row r="1" spans="1:10" ht="15.5" x14ac:dyDescent="0.35">
      <c r="A1" s="339" t="s">
        <v>0</v>
      </c>
      <c r="B1" s="339"/>
      <c r="C1" s="339"/>
      <c r="D1" s="339"/>
      <c r="E1" s="339"/>
      <c r="F1" s="339"/>
      <c r="G1" s="339"/>
      <c r="H1" s="339"/>
      <c r="I1" s="339"/>
      <c r="J1" s="339"/>
    </row>
    <row r="2" spans="1:10" ht="15.5" x14ac:dyDescent="0.35">
      <c r="A2" s="1"/>
    </row>
    <row r="3" spans="1:10" ht="15.5" x14ac:dyDescent="0.35">
      <c r="A3" s="339" t="s">
        <v>1</v>
      </c>
      <c r="B3" s="339"/>
      <c r="C3" s="339"/>
      <c r="D3" s="339"/>
      <c r="E3" s="339"/>
      <c r="F3" s="339"/>
      <c r="G3" s="339"/>
      <c r="H3" s="339"/>
      <c r="I3" s="339"/>
      <c r="J3" s="339"/>
    </row>
    <row r="4" spans="1:10" ht="15.5" x14ac:dyDescent="0.35">
      <c r="A4" s="1"/>
    </row>
    <row r="5" spans="1:10" ht="15.5" x14ac:dyDescent="0.35">
      <c r="A5" s="339" t="s">
        <v>163</v>
      </c>
      <c r="B5" s="339"/>
      <c r="C5" s="339"/>
      <c r="D5" s="339"/>
      <c r="E5" s="339"/>
      <c r="F5" s="339"/>
      <c r="G5" s="339"/>
      <c r="H5" s="339"/>
      <c r="I5" s="339"/>
      <c r="J5" s="339"/>
    </row>
    <row r="7" spans="1:10" s="50" customFormat="1" ht="27.5" thickBot="1" x14ac:dyDescent="0.55000000000000004">
      <c r="A7" s="7" t="s">
        <v>171</v>
      </c>
      <c r="B7" s="7"/>
      <c r="C7" s="181"/>
      <c r="D7" s="51"/>
    </row>
    <row r="8" spans="1:10" s="56" customFormat="1" ht="27.65" customHeight="1" x14ac:dyDescent="0.3">
      <c r="A8" s="342" t="s">
        <v>151</v>
      </c>
      <c r="B8" s="342" t="s">
        <v>149</v>
      </c>
      <c r="C8" s="342" t="s">
        <v>16</v>
      </c>
      <c r="D8" s="342" t="s">
        <v>148</v>
      </c>
      <c r="E8" s="342" t="s">
        <v>16</v>
      </c>
      <c r="F8" s="342" t="s">
        <v>150</v>
      </c>
      <c r="G8" s="342" t="s">
        <v>16</v>
      </c>
      <c r="H8" s="342" t="s">
        <v>152</v>
      </c>
      <c r="I8" s="342" t="s">
        <v>16</v>
      </c>
      <c r="J8" s="342" t="s">
        <v>153</v>
      </c>
    </row>
    <row r="9" spans="1:10" s="56" customFormat="1" ht="11.5" customHeight="1" x14ac:dyDescent="0.3">
      <c r="A9" s="343"/>
      <c r="B9" s="343"/>
      <c r="C9" s="343"/>
      <c r="D9" s="343"/>
      <c r="E9" s="343"/>
      <c r="F9" s="343"/>
      <c r="G9" s="343"/>
      <c r="H9" s="343"/>
      <c r="I9" s="343"/>
      <c r="J9" s="343"/>
    </row>
    <row r="10" spans="1:10" s="56" customFormat="1" ht="1.1499999999999999" customHeight="1" thickBot="1" x14ac:dyDescent="0.35">
      <c r="A10" s="344"/>
      <c r="B10" s="344"/>
      <c r="C10" s="344"/>
      <c r="D10" s="344"/>
      <c r="E10" s="344"/>
      <c r="F10" s="344"/>
      <c r="G10" s="344"/>
      <c r="H10" s="344"/>
      <c r="I10" s="344"/>
      <c r="J10" s="344"/>
    </row>
    <row r="11" spans="1:10" ht="16" thickBot="1" x14ac:dyDescent="0.35">
      <c r="A11" s="4">
        <v>450</v>
      </c>
      <c r="B11" s="5">
        <v>3300</v>
      </c>
      <c r="C11" s="178"/>
      <c r="D11" s="178" t="s">
        <v>168</v>
      </c>
      <c r="E11" s="178"/>
      <c r="F11" s="178"/>
      <c r="G11" s="178"/>
      <c r="H11" s="178"/>
      <c r="I11" s="178"/>
      <c r="J11" s="178"/>
    </row>
    <row r="12" spans="1:10" ht="16" thickBot="1" x14ac:dyDescent="0.35">
      <c r="A12" s="4">
        <v>515</v>
      </c>
      <c r="B12" s="5">
        <v>3300</v>
      </c>
      <c r="C12" s="178"/>
      <c r="D12" s="178" t="s">
        <v>168</v>
      </c>
      <c r="E12" s="178"/>
      <c r="F12" s="178"/>
      <c r="G12" s="178"/>
      <c r="H12" s="178"/>
      <c r="I12" s="178"/>
      <c r="J12" s="178"/>
    </row>
    <row r="13" spans="1:10" ht="16" thickBot="1" x14ac:dyDescent="0.35">
      <c r="A13" s="4">
        <v>660</v>
      </c>
      <c r="B13" s="5">
        <v>3300</v>
      </c>
      <c r="C13" s="178"/>
      <c r="D13" s="178" t="s">
        <v>168</v>
      </c>
      <c r="E13" s="178"/>
      <c r="F13" s="178"/>
      <c r="G13" s="178"/>
      <c r="H13" s="178"/>
      <c r="I13" s="178"/>
      <c r="J13" s="178"/>
    </row>
    <row r="14" spans="1:10" ht="16" thickBot="1" x14ac:dyDescent="0.35">
      <c r="A14" s="4">
        <v>300</v>
      </c>
      <c r="B14" s="5">
        <v>6600</v>
      </c>
      <c r="C14" s="178"/>
      <c r="D14" s="179" t="s">
        <v>168</v>
      </c>
      <c r="E14" s="178"/>
      <c r="F14" s="178"/>
      <c r="G14" s="178"/>
      <c r="H14" s="178"/>
      <c r="I14" s="178"/>
      <c r="J14" s="178"/>
    </row>
    <row r="15" spans="1:10" ht="16" thickBot="1" x14ac:dyDescent="0.35">
      <c r="A15" s="4">
        <v>360</v>
      </c>
      <c r="B15" s="5">
        <v>6600</v>
      </c>
      <c r="C15" s="178"/>
      <c r="D15" s="191" t="s">
        <v>168</v>
      </c>
      <c r="E15" s="178"/>
      <c r="F15" s="178"/>
      <c r="G15" s="178"/>
      <c r="H15" s="178"/>
      <c r="I15" s="178"/>
      <c r="J15" s="178"/>
    </row>
    <row r="16" spans="1:10" ht="14.5" thickBot="1" x14ac:dyDescent="0.35">
      <c r="A16" s="340" t="s">
        <v>40</v>
      </c>
      <c r="B16" s="341"/>
      <c r="C16" s="69">
        <f>SUM(C11:C15)</f>
        <v>0</v>
      </c>
      <c r="D16" s="69">
        <f t="shared" ref="D16:J16" si="0">SUM(D11:D15)</f>
        <v>0</v>
      </c>
      <c r="E16" s="69">
        <f>SUM(E11:E15)</f>
        <v>0</v>
      </c>
      <c r="F16" s="69">
        <f t="shared" si="0"/>
        <v>0</v>
      </c>
      <c r="G16" s="69">
        <f t="shared" si="0"/>
        <v>0</v>
      </c>
      <c r="H16" s="69">
        <f t="shared" si="0"/>
        <v>0</v>
      </c>
      <c r="I16" s="69">
        <f t="shared" si="0"/>
        <v>0</v>
      </c>
      <c r="J16" s="69">
        <f t="shared" si="0"/>
        <v>0</v>
      </c>
    </row>
    <row r="17" spans="1:10" x14ac:dyDescent="0.3">
      <c r="A17" s="193"/>
      <c r="B17" s="193"/>
      <c r="C17" s="192"/>
      <c r="D17" s="192"/>
      <c r="E17" s="192"/>
      <c r="F17" s="192"/>
      <c r="G17" s="192"/>
      <c r="H17" s="192"/>
      <c r="I17" s="192"/>
      <c r="J17" s="192"/>
    </row>
  </sheetData>
  <mergeCells count="14">
    <mergeCell ref="A1:J1"/>
    <mergeCell ref="A3:J3"/>
    <mergeCell ref="A5:J5"/>
    <mergeCell ref="A16:B16"/>
    <mergeCell ref="D8:D10"/>
    <mergeCell ref="C8:C10"/>
    <mergeCell ref="J8:J10"/>
    <mergeCell ref="B8:B10"/>
    <mergeCell ref="E8:E10"/>
    <mergeCell ref="F8:F10"/>
    <mergeCell ref="G8:G10"/>
    <mergeCell ref="H8:H10"/>
    <mergeCell ref="I8:I10"/>
    <mergeCell ref="A8:A10"/>
  </mergeCells>
  <pageMargins left="0.70866141732283472" right="0.70866141732283472" top="0.74803149606299213" bottom="0.74803149606299213" header="0.31496062992125984" footer="0.31496062992125984"/>
  <pageSetup paperSize="9" scale="81" orientation="landscape" r:id="rId1"/>
  <headerFooter>
    <oddFooter>&amp;C&amp;F 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J17"/>
  <sheetViews>
    <sheetView showGridLines="0" view="pageBreakPreview" zoomScale="80" zoomScaleNormal="100" zoomScaleSheetLayoutView="8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C11" sqref="C11"/>
    </sheetView>
  </sheetViews>
  <sheetFormatPr defaultColWidth="9.1796875" defaultRowHeight="14" x14ac:dyDescent="0.3"/>
  <cols>
    <col min="1" max="2" width="10" style="16" customWidth="1"/>
    <col min="3" max="10" width="14.26953125" style="16" customWidth="1"/>
    <col min="11" max="16384" width="9.1796875" style="16"/>
  </cols>
  <sheetData>
    <row r="1" spans="1:10" ht="15.5" x14ac:dyDescent="0.35">
      <c r="A1" s="339" t="s">
        <v>0</v>
      </c>
      <c r="B1" s="339"/>
      <c r="C1" s="339"/>
      <c r="D1" s="339"/>
      <c r="E1" s="339"/>
      <c r="F1" s="339"/>
      <c r="G1" s="339"/>
      <c r="H1" s="339"/>
      <c r="I1" s="339"/>
      <c r="J1" s="339"/>
    </row>
    <row r="2" spans="1:10" ht="15.5" x14ac:dyDescent="0.35">
      <c r="A2" s="1"/>
    </row>
    <row r="3" spans="1:10" ht="15.5" x14ac:dyDescent="0.35">
      <c r="A3" s="339" t="s">
        <v>1</v>
      </c>
      <c r="B3" s="339"/>
      <c r="C3" s="339"/>
      <c r="D3" s="339"/>
      <c r="E3" s="339"/>
      <c r="F3" s="339"/>
      <c r="G3" s="339"/>
      <c r="H3" s="339"/>
      <c r="I3" s="339"/>
      <c r="J3" s="339"/>
    </row>
    <row r="4" spans="1:10" ht="15.5" x14ac:dyDescent="0.35">
      <c r="A4" s="1"/>
    </row>
    <row r="5" spans="1:10" ht="15.5" x14ac:dyDescent="0.35">
      <c r="A5" s="339" t="s">
        <v>17</v>
      </c>
      <c r="B5" s="339"/>
      <c r="C5" s="339"/>
      <c r="D5" s="339"/>
      <c r="E5" s="339"/>
      <c r="F5" s="339"/>
      <c r="G5" s="339"/>
      <c r="H5" s="339"/>
      <c r="I5" s="339"/>
      <c r="J5" s="339"/>
    </row>
    <row r="6" spans="1:10" s="30" customFormat="1" x14ac:dyDescent="0.3">
      <c r="C6" s="38"/>
      <c r="D6" s="38"/>
      <c r="E6" s="38"/>
      <c r="F6" s="38"/>
      <c r="G6" s="38"/>
      <c r="H6" s="38"/>
      <c r="I6" s="38"/>
      <c r="J6" s="38"/>
    </row>
    <row r="7" spans="1:10" ht="16" thickBot="1" x14ac:dyDescent="0.4">
      <c r="A7" s="7" t="s">
        <v>171</v>
      </c>
      <c r="B7" s="7"/>
      <c r="C7" s="7"/>
      <c r="D7" s="7"/>
    </row>
    <row r="8" spans="1:10" s="56" customFormat="1" ht="13" x14ac:dyDescent="0.3">
      <c r="A8" s="342" t="s">
        <v>151</v>
      </c>
      <c r="B8" s="342" t="s">
        <v>149</v>
      </c>
      <c r="C8" s="342" t="s">
        <v>16</v>
      </c>
      <c r="D8" s="342" t="s">
        <v>148</v>
      </c>
      <c r="E8" s="342" t="s">
        <v>16</v>
      </c>
      <c r="F8" s="342" t="s">
        <v>150</v>
      </c>
      <c r="G8" s="342" t="s">
        <v>16</v>
      </c>
      <c r="H8" s="342" t="s">
        <v>152</v>
      </c>
      <c r="I8" s="342" t="s">
        <v>16</v>
      </c>
      <c r="J8" s="342" t="s">
        <v>153</v>
      </c>
    </row>
    <row r="9" spans="1:10" s="56" customFormat="1" ht="13" x14ac:dyDescent="0.3">
      <c r="A9" s="343"/>
      <c r="B9" s="343"/>
      <c r="C9" s="343"/>
      <c r="D9" s="343"/>
      <c r="E9" s="343"/>
      <c r="F9" s="343"/>
      <c r="G9" s="343"/>
      <c r="H9" s="343"/>
      <c r="I9" s="343"/>
      <c r="J9" s="343"/>
    </row>
    <row r="10" spans="1:10" s="56" customFormat="1" ht="13.5" thickBot="1" x14ac:dyDescent="0.35">
      <c r="A10" s="344"/>
      <c r="B10" s="344"/>
      <c r="C10" s="344"/>
      <c r="D10" s="344"/>
      <c r="E10" s="344"/>
      <c r="F10" s="344"/>
      <c r="G10" s="344"/>
      <c r="H10" s="344"/>
      <c r="I10" s="344"/>
      <c r="J10" s="344"/>
    </row>
    <row r="11" spans="1:10" ht="16" thickBot="1" x14ac:dyDescent="0.35">
      <c r="A11" s="4">
        <v>450</v>
      </c>
      <c r="B11" s="5">
        <v>3300</v>
      </c>
      <c r="C11" s="178"/>
      <c r="D11" s="126" t="s">
        <v>168</v>
      </c>
      <c r="E11" s="268"/>
      <c r="F11" s="268"/>
      <c r="G11" s="268"/>
      <c r="H11" s="268"/>
      <c r="I11" s="268"/>
      <c r="J11" s="178"/>
    </row>
    <row r="12" spans="1:10" ht="16" thickBot="1" x14ac:dyDescent="0.35">
      <c r="A12" s="4">
        <v>515</v>
      </c>
      <c r="B12" s="5">
        <v>3300</v>
      </c>
      <c r="C12" s="178"/>
      <c r="D12" s="178" t="s">
        <v>168</v>
      </c>
      <c r="E12" s="268"/>
      <c r="F12" s="268"/>
      <c r="G12" s="268"/>
      <c r="H12" s="268"/>
      <c r="I12" s="268"/>
      <c r="J12" s="178"/>
    </row>
    <row r="13" spans="1:10" ht="16" thickBot="1" x14ac:dyDescent="0.35">
      <c r="A13" s="4">
        <v>660</v>
      </c>
      <c r="B13" s="5">
        <v>3300</v>
      </c>
      <c r="C13" s="178"/>
      <c r="D13" s="178" t="s">
        <v>168</v>
      </c>
      <c r="E13" s="268"/>
      <c r="F13" s="268"/>
      <c r="G13" s="268"/>
      <c r="H13" s="268"/>
      <c r="I13" s="268"/>
      <c r="J13" s="178"/>
    </row>
    <row r="14" spans="1:10" ht="16" thickBot="1" x14ac:dyDescent="0.35">
      <c r="A14" s="4">
        <v>300</v>
      </c>
      <c r="B14" s="5">
        <v>6600</v>
      </c>
      <c r="C14" s="178"/>
      <c r="D14" s="178" t="s">
        <v>168</v>
      </c>
      <c r="E14" s="268"/>
      <c r="F14" s="268"/>
      <c r="G14" s="268"/>
      <c r="H14" s="268"/>
      <c r="I14" s="268"/>
      <c r="J14" s="178"/>
    </row>
    <row r="15" spans="1:10" ht="16" thickBot="1" x14ac:dyDescent="0.35">
      <c r="A15" s="4">
        <v>360</v>
      </c>
      <c r="B15" s="5">
        <v>6600</v>
      </c>
      <c r="C15" s="179"/>
      <c r="D15" s="179" t="s">
        <v>168</v>
      </c>
      <c r="E15" s="277"/>
      <c r="F15" s="277"/>
      <c r="G15" s="277"/>
      <c r="H15" s="277"/>
      <c r="I15" s="277"/>
      <c r="J15" s="179"/>
    </row>
    <row r="16" spans="1:10" ht="14.5" thickBot="1" x14ac:dyDescent="0.35">
      <c r="A16" s="340" t="s">
        <v>43</v>
      </c>
      <c r="B16" s="341"/>
      <c r="C16" s="69">
        <f>SUM(C11:C15)</f>
        <v>0</v>
      </c>
      <c r="D16" s="69">
        <f t="shared" ref="D16:J16" si="0">SUM(D11:D15)</f>
        <v>0</v>
      </c>
      <c r="E16" s="69">
        <f t="shared" si="0"/>
        <v>0</v>
      </c>
      <c r="F16" s="69">
        <f t="shared" si="0"/>
        <v>0</v>
      </c>
      <c r="G16" s="69">
        <f t="shared" si="0"/>
        <v>0</v>
      </c>
      <c r="H16" s="69">
        <f t="shared" si="0"/>
        <v>0</v>
      </c>
      <c r="I16" s="69">
        <f t="shared" si="0"/>
        <v>0</v>
      </c>
      <c r="J16" s="69">
        <f t="shared" si="0"/>
        <v>0</v>
      </c>
    </row>
    <row r="17" spans="3:10" s="30" customFormat="1" x14ac:dyDescent="0.3">
      <c r="C17" s="38"/>
      <c r="E17" s="38"/>
      <c r="F17" s="38"/>
      <c r="G17" s="38"/>
      <c r="H17" s="38"/>
      <c r="I17" s="38"/>
      <c r="J17" s="38"/>
    </row>
  </sheetData>
  <mergeCells count="14">
    <mergeCell ref="A1:J1"/>
    <mergeCell ref="A3:J3"/>
    <mergeCell ref="A5:J5"/>
    <mergeCell ref="A16:B16"/>
    <mergeCell ref="A8:A10"/>
    <mergeCell ref="B8:B10"/>
    <mergeCell ref="I8:I10"/>
    <mergeCell ref="J8:J10"/>
    <mergeCell ref="C8:C10"/>
    <mergeCell ref="D8:D10"/>
    <mergeCell ref="E8:E10"/>
    <mergeCell ref="F8:F10"/>
    <mergeCell ref="G8:G10"/>
    <mergeCell ref="H8:H10"/>
  </mergeCells>
  <pageMargins left="0.70866141732283472" right="0.70866141732283472" top="0.74803149606299213" bottom="0.74803149606299213" header="0.31496062992125984" footer="0.31496062992125984"/>
  <pageSetup paperSize="9" scale="97" orientation="landscape" r:id="rId1"/>
  <headerFooter>
    <oddFooter>&amp;C&amp;F 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AD15"/>
  <sheetViews>
    <sheetView showGridLines="0" view="pageBreakPreview" zoomScale="80" zoomScaleNormal="92" zoomScaleSheetLayoutView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4.5" x14ac:dyDescent="0.35"/>
  <cols>
    <col min="1" max="1" width="8" bestFit="1" customWidth="1"/>
    <col min="2" max="2" width="10.1796875" bestFit="1" customWidth="1"/>
    <col min="3" max="18" width="10.7265625" style="8" customWidth="1"/>
    <col min="19" max="26" width="13.453125" style="8" bestFit="1" customWidth="1"/>
    <col min="27" max="30" width="12.81640625" style="8" bestFit="1" customWidth="1"/>
  </cols>
  <sheetData>
    <row r="1" spans="1:30" ht="21.75" customHeight="1" x14ac:dyDescent="0.35">
      <c r="A1" s="282" t="s">
        <v>159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282"/>
      <c r="AA1" s="282"/>
      <c r="AB1" s="282"/>
      <c r="AC1" s="282"/>
      <c r="AD1" s="282"/>
    </row>
    <row r="2" spans="1:30" s="12" customFormat="1" ht="27.75" customHeight="1" thickBot="1" x14ac:dyDescent="0.4">
      <c r="A2" s="283" t="s">
        <v>46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  <c r="AB2" s="283"/>
      <c r="AC2" s="283"/>
      <c r="AD2" s="283"/>
    </row>
    <row r="3" spans="1:30" ht="70.5" customHeight="1" thickBot="1" x14ac:dyDescent="0.45">
      <c r="A3" s="199" t="s">
        <v>172</v>
      </c>
      <c r="B3" s="199"/>
      <c r="C3" s="199"/>
      <c r="D3" s="199"/>
      <c r="H3" s="11"/>
      <c r="L3" s="11"/>
      <c r="P3" s="10"/>
      <c r="AA3" s="315" t="s">
        <v>147</v>
      </c>
      <c r="AB3" s="316"/>
      <c r="AC3" s="316"/>
      <c r="AD3" s="317"/>
    </row>
    <row r="4" spans="1:30" s="70" customFormat="1" ht="16.5" customHeight="1" thickTop="1" x14ac:dyDescent="0.35">
      <c r="A4" s="342" t="s">
        <v>157</v>
      </c>
      <c r="B4" s="345" t="s">
        <v>158</v>
      </c>
      <c r="C4" s="357" t="s">
        <v>18</v>
      </c>
      <c r="D4" s="358"/>
      <c r="E4" s="358"/>
      <c r="F4" s="359"/>
      <c r="G4" s="357" t="s">
        <v>19</v>
      </c>
      <c r="H4" s="358"/>
      <c r="I4" s="358"/>
      <c r="J4" s="359"/>
      <c r="K4" s="357" t="s">
        <v>20</v>
      </c>
      <c r="L4" s="358"/>
      <c r="M4" s="358"/>
      <c r="N4" s="359"/>
      <c r="O4" s="348" t="s">
        <v>156</v>
      </c>
      <c r="P4" s="349"/>
      <c r="Q4" s="349"/>
      <c r="R4" s="350"/>
      <c r="S4" s="357" t="s">
        <v>154</v>
      </c>
      <c r="T4" s="358"/>
      <c r="U4" s="358"/>
      <c r="V4" s="359"/>
      <c r="W4" s="357" t="s">
        <v>155</v>
      </c>
      <c r="X4" s="358"/>
      <c r="Y4" s="358"/>
      <c r="Z4" s="359"/>
      <c r="AA4" s="363" t="s">
        <v>45</v>
      </c>
      <c r="AB4" s="364"/>
      <c r="AC4" s="364"/>
      <c r="AD4" s="365"/>
    </row>
    <row r="5" spans="1:30" s="70" customFormat="1" ht="12.75" customHeight="1" x14ac:dyDescent="0.3">
      <c r="A5" s="343"/>
      <c r="B5" s="346"/>
      <c r="C5" s="360"/>
      <c r="D5" s="361"/>
      <c r="E5" s="361"/>
      <c r="F5" s="362"/>
      <c r="G5" s="360"/>
      <c r="H5" s="361"/>
      <c r="I5" s="361"/>
      <c r="J5" s="362"/>
      <c r="K5" s="360"/>
      <c r="L5" s="361"/>
      <c r="M5" s="361"/>
      <c r="N5" s="362"/>
      <c r="O5" s="351"/>
      <c r="P5" s="352"/>
      <c r="Q5" s="352"/>
      <c r="R5" s="353"/>
      <c r="S5" s="360"/>
      <c r="T5" s="361"/>
      <c r="U5" s="361"/>
      <c r="V5" s="362"/>
      <c r="W5" s="360"/>
      <c r="X5" s="361"/>
      <c r="Y5" s="361"/>
      <c r="Z5" s="362"/>
      <c r="AA5" s="71"/>
      <c r="AB5" s="72"/>
      <c r="AC5" s="72"/>
      <c r="AD5" s="73"/>
    </row>
    <row r="6" spans="1:30" s="70" customFormat="1" ht="24" customHeight="1" thickBot="1" x14ac:dyDescent="0.35">
      <c r="A6" s="344"/>
      <c r="B6" s="347"/>
      <c r="C6" s="360"/>
      <c r="D6" s="361"/>
      <c r="E6" s="361"/>
      <c r="F6" s="362"/>
      <c r="G6" s="360"/>
      <c r="H6" s="361"/>
      <c r="I6" s="361"/>
      <c r="J6" s="362"/>
      <c r="K6" s="360"/>
      <c r="L6" s="361"/>
      <c r="M6" s="361"/>
      <c r="N6" s="362"/>
      <c r="O6" s="354"/>
      <c r="P6" s="355"/>
      <c r="Q6" s="355"/>
      <c r="R6" s="356"/>
      <c r="S6" s="360"/>
      <c r="T6" s="361"/>
      <c r="U6" s="361"/>
      <c r="V6" s="362"/>
      <c r="W6" s="360"/>
      <c r="X6" s="361"/>
      <c r="Y6" s="361"/>
      <c r="Z6" s="362"/>
      <c r="AA6" s="71"/>
      <c r="AB6" s="72"/>
      <c r="AC6" s="72"/>
      <c r="AD6" s="73"/>
    </row>
    <row r="7" spans="1:30" s="217" customFormat="1" ht="16" thickBot="1" x14ac:dyDescent="0.4">
      <c r="A7" s="3"/>
      <c r="B7" s="2"/>
      <c r="C7" s="128" t="s">
        <v>21</v>
      </c>
      <c r="D7" s="129" t="s">
        <v>22</v>
      </c>
      <c r="E7" s="130" t="s">
        <v>23</v>
      </c>
      <c r="F7" s="131" t="s">
        <v>11</v>
      </c>
      <c r="G7" s="128" t="s">
        <v>21</v>
      </c>
      <c r="H7" s="129" t="s">
        <v>22</v>
      </c>
      <c r="I7" s="130" t="s">
        <v>23</v>
      </c>
      <c r="J7" s="131" t="s">
        <v>11</v>
      </c>
      <c r="K7" s="128" t="s">
        <v>21</v>
      </c>
      <c r="L7" s="129" t="s">
        <v>22</v>
      </c>
      <c r="M7" s="130" t="s">
        <v>23</v>
      </c>
      <c r="N7" s="131" t="s">
        <v>11</v>
      </c>
      <c r="O7" s="128" t="s">
        <v>21</v>
      </c>
      <c r="P7" s="129" t="s">
        <v>22</v>
      </c>
      <c r="Q7" s="130" t="s">
        <v>23</v>
      </c>
      <c r="R7" s="131" t="s">
        <v>11</v>
      </c>
      <c r="S7" s="128" t="s">
        <v>21</v>
      </c>
      <c r="T7" s="129" t="s">
        <v>22</v>
      </c>
      <c r="U7" s="130" t="s">
        <v>23</v>
      </c>
      <c r="V7" s="131" t="s">
        <v>11</v>
      </c>
      <c r="W7" s="128" t="s">
        <v>21</v>
      </c>
      <c r="X7" s="129" t="s">
        <v>22</v>
      </c>
      <c r="Y7" s="130" t="s">
        <v>23</v>
      </c>
      <c r="Z7" s="131" t="s">
        <v>11</v>
      </c>
      <c r="AA7" s="205" t="s">
        <v>30</v>
      </c>
      <c r="AB7" s="206" t="s">
        <v>31</v>
      </c>
      <c r="AC7" s="207" t="s">
        <v>32</v>
      </c>
      <c r="AD7" s="208" t="s">
        <v>33</v>
      </c>
    </row>
    <row r="8" spans="1:30" s="217" customFormat="1" ht="16" thickBot="1" x14ac:dyDescent="0.4">
      <c r="A8" s="4">
        <v>450</v>
      </c>
      <c r="B8" s="6">
        <v>3300</v>
      </c>
      <c r="C8" s="269"/>
      <c r="D8" s="273"/>
      <c r="E8" s="275"/>
      <c r="F8" s="270"/>
      <c r="G8" s="245"/>
      <c r="H8" s="278"/>
      <c r="I8" s="279"/>
      <c r="J8" s="280"/>
      <c r="K8" s="245"/>
      <c r="L8" s="278"/>
      <c r="M8" s="279"/>
      <c r="N8" s="280"/>
      <c r="O8" s="245"/>
      <c r="P8" s="278"/>
      <c r="Q8" s="279"/>
      <c r="R8" s="280"/>
      <c r="S8" s="245"/>
      <c r="T8" s="278"/>
      <c r="U8" s="279"/>
      <c r="V8" s="280"/>
      <c r="W8" s="245"/>
      <c r="X8" s="278"/>
      <c r="Y8" s="279"/>
      <c r="Z8" s="280"/>
      <c r="AA8" s="209">
        <f t="shared" ref="AA8:AD12" si="0">SUM(W8+S8+O8+K8+G8+C8)</f>
        <v>0</v>
      </c>
      <c r="AB8" s="210">
        <f t="shared" si="0"/>
        <v>0</v>
      </c>
      <c r="AC8" s="211">
        <f t="shared" si="0"/>
        <v>0</v>
      </c>
      <c r="AD8" s="212">
        <f t="shared" si="0"/>
        <v>0</v>
      </c>
    </row>
    <row r="9" spans="1:30" s="217" customFormat="1" ht="16" thickBot="1" x14ac:dyDescent="0.4">
      <c r="A9" s="4">
        <v>515</v>
      </c>
      <c r="B9" s="6">
        <v>3300</v>
      </c>
      <c r="C9" s="269"/>
      <c r="D9" s="273"/>
      <c r="E9" s="271"/>
      <c r="F9" s="270"/>
      <c r="G9" s="245"/>
      <c r="H9" s="278"/>
      <c r="I9" s="279"/>
      <c r="J9" s="280"/>
      <c r="K9" s="245"/>
      <c r="L9" s="278"/>
      <c r="M9" s="279"/>
      <c r="N9" s="280"/>
      <c r="O9" s="245"/>
      <c r="P9" s="278"/>
      <c r="Q9" s="279"/>
      <c r="R9" s="280"/>
      <c r="S9" s="245"/>
      <c r="T9" s="278"/>
      <c r="U9" s="279"/>
      <c r="V9" s="280"/>
      <c r="W9" s="245"/>
      <c r="X9" s="278"/>
      <c r="Y9" s="279"/>
      <c r="Z9" s="280"/>
      <c r="AA9" s="209">
        <f t="shared" si="0"/>
        <v>0</v>
      </c>
      <c r="AB9" s="210">
        <f t="shared" si="0"/>
        <v>0</v>
      </c>
      <c r="AC9" s="211">
        <f t="shared" si="0"/>
        <v>0</v>
      </c>
      <c r="AD9" s="212">
        <f t="shared" si="0"/>
        <v>0</v>
      </c>
    </row>
    <row r="10" spans="1:30" s="217" customFormat="1" ht="16" thickBot="1" x14ac:dyDescent="0.4">
      <c r="A10" s="4">
        <v>660</v>
      </c>
      <c r="B10" s="6">
        <v>3300</v>
      </c>
      <c r="C10" s="269"/>
      <c r="D10" s="273"/>
      <c r="E10" s="271"/>
      <c r="F10" s="270"/>
      <c r="G10" s="245"/>
      <c r="H10" s="278"/>
      <c r="I10" s="279"/>
      <c r="J10" s="280"/>
      <c r="K10" s="245"/>
      <c r="L10" s="278"/>
      <c r="M10" s="279"/>
      <c r="N10" s="280"/>
      <c r="O10" s="245"/>
      <c r="P10" s="278"/>
      <c r="Q10" s="279"/>
      <c r="R10" s="280"/>
      <c r="S10" s="245"/>
      <c r="T10" s="278"/>
      <c r="U10" s="279"/>
      <c r="V10" s="280"/>
      <c r="W10" s="245"/>
      <c r="X10" s="278"/>
      <c r="Y10" s="279"/>
      <c r="Z10" s="280"/>
      <c r="AA10" s="209">
        <f t="shared" si="0"/>
        <v>0</v>
      </c>
      <c r="AB10" s="210">
        <f t="shared" si="0"/>
        <v>0</v>
      </c>
      <c r="AC10" s="211">
        <f t="shared" si="0"/>
        <v>0</v>
      </c>
      <c r="AD10" s="212">
        <f t="shared" si="0"/>
        <v>0</v>
      </c>
    </row>
    <row r="11" spans="1:30" s="217" customFormat="1" ht="16" thickBot="1" x14ac:dyDescent="0.4">
      <c r="A11" s="4">
        <v>300</v>
      </c>
      <c r="B11" s="6">
        <v>6600</v>
      </c>
      <c r="C11" s="272"/>
      <c r="D11" s="274"/>
      <c r="E11" s="275"/>
      <c r="F11" s="276"/>
      <c r="G11" s="245"/>
      <c r="H11" s="278"/>
      <c r="I11" s="279"/>
      <c r="J11" s="280"/>
      <c r="K11" s="245"/>
      <c r="L11" s="278"/>
      <c r="M11" s="279"/>
      <c r="N11" s="280"/>
      <c r="O11" s="245"/>
      <c r="P11" s="278"/>
      <c r="Q11" s="279"/>
      <c r="R11" s="280"/>
      <c r="S11" s="245"/>
      <c r="T11" s="278"/>
      <c r="U11" s="279"/>
      <c r="V11" s="280"/>
      <c r="W11" s="245"/>
      <c r="X11" s="278"/>
      <c r="Y11" s="279"/>
      <c r="Z11" s="280"/>
      <c r="AA11" s="209">
        <f t="shared" si="0"/>
        <v>0</v>
      </c>
      <c r="AB11" s="210">
        <f t="shared" si="0"/>
        <v>0</v>
      </c>
      <c r="AC11" s="211">
        <f t="shared" si="0"/>
        <v>0</v>
      </c>
      <c r="AD11" s="212">
        <f t="shared" si="0"/>
        <v>0</v>
      </c>
    </row>
    <row r="12" spans="1:30" s="217" customFormat="1" ht="16" thickBot="1" x14ac:dyDescent="0.4">
      <c r="A12" s="4">
        <v>360</v>
      </c>
      <c r="B12" s="6">
        <v>6600</v>
      </c>
      <c r="C12" s="269"/>
      <c r="D12" s="273"/>
      <c r="E12" s="271"/>
      <c r="F12" s="270"/>
      <c r="G12" s="245"/>
      <c r="H12" s="278"/>
      <c r="I12" s="279"/>
      <c r="J12" s="280"/>
      <c r="K12" s="245"/>
      <c r="L12" s="278"/>
      <c r="M12" s="279"/>
      <c r="N12" s="280"/>
      <c r="O12" s="245"/>
      <c r="P12" s="278"/>
      <c r="Q12" s="279"/>
      <c r="R12" s="280"/>
      <c r="S12" s="245"/>
      <c r="T12" s="278"/>
      <c r="U12" s="279"/>
      <c r="V12" s="280"/>
      <c r="W12" s="245"/>
      <c r="X12" s="278"/>
      <c r="Y12" s="279"/>
      <c r="Z12" s="280"/>
      <c r="AA12" s="209">
        <f t="shared" si="0"/>
        <v>0</v>
      </c>
      <c r="AB12" s="210">
        <f t="shared" si="0"/>
        <v>0</v>
      </c>
      <c r="AC12" s="211">
        <f t="shared" si="0"/>
        <v>0</v>
      </c>
      <c r="AD12" s="212">
        <f t="shared" si="0"/>
        <v>0</v>
      </c>
    </row>
    <row r="13" spans="1:30" s="14" customFormat="1" ht="15.5" x14ac:dyDescent="0.35">
      <c r="C13" s="218"/>
      <c r="D13" s="218"/>
      <c r="E13" s="218"/>
      <c r="F13" s="218"/>
      <c r="G13" s="218"/>
      <c r="H13" s="218"/>
      <c r="I13" s="218"/>
      <c r="J13" s="218"/>
      <c r="K13" s="218"/>
      <c r="L13" s="218"/>
      <c r="M13" s="218"/>
      <c r="N13" s="218"/>
      <c r="O13" s="218"/>
      <c r="P13" s="218"/>
      <c r="Q13" s="218"/>
      <c r="R13" s="218"/>
      <c r="S13" s="218"/>
      <c r="T13" s="218"/>
      <c r="U13" s="218"/>
      <c r="V13" s="218"/>
      <c r="W13" s="218"/>
      <c r="X13" s="218"/>
      <c r="Y13" s="218"/>
      <c r="Z13" s="218"/>
      <c r="AA13" s="213">
        <f>SUM(AA8:AA12)</f>
        <v>0</v>
      </c>
      <c r="AB13" s="214">
        <f>SUM(AB8:AB12)</f>
        <v>0</v>
      </c>
      <c r="AC13" s="215">
        <f>SUM(AC8:AC12)</f>
        <v>0</v>
      </c>
      <c r="AD13" s="216">
        <f>SUM(AD8:AD12)</f>
        <v>0</v>
      </c>
    </row>
    <row r="14" spans="1:30" s="15" customFormat="1" x14ac:dyDescent="0.35"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182"/>
      <c r="AB14" s="183"/>
      <c r="AC14" s="184"/>
      <c r="AD14" s="185"/>
    </row>
    <row r="15" spans="1:30" x14ac:dyDescent="0.35">
      <c r="C15" s="186"/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186"/>
      <c r="U15" s="186"/>
      <c r="V15" s="186"/>
      <c r="W15" s="186"/>
      <c r="X15" s="186"/>
      <c r="Y15" s="186"/>
      <c r="Z15" s="186"/>
      <c r="AA15" s="187"/>
      <c r="AB15" s="188"/>
      <c r="AC15" s="189"/>
      <c r="AD15" s="190"/>
    </row>
  </sheetData>
  <mergeCells count="10">
    <mergeCell ref="AA3:AD3"/>
    <mergeCell ref="AA4:AD4"/>
    <mergeCell ref="W4:Z6"/>
    <mergeCell ref="C4:F6"/>
    <mergeCell ref="S4:V6"/>
    <mergeCell ref="A4:A6"/>
    <mergeCell ref="B4:B6"/>
    <mergeCell ref="O4:R6"/>
    <mergeCell ref="G4:J6"/>
    <mergeCell ref="K4:N6"/>
  </mergeCells>
  <pageMargins left="0.70866141732283505" right="0.70866141732283505" top="0.74803149606299202" bottom="0.74803149606299202" header="0.31496062992126" footer="0.31496062992126"/>
  <pageSetup paperSize="9" scale="55" orientation="landscape" r:id="rId1"/>
  <headerFooter>
    <oddFooter>&amp;C&amp;F &amp;A</oddFooter>
  </headerFooter>
  <colBreaks count="1" manualBreakCount="1">
    <brk id="18" max="14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00000"/>
  </sheetPr>
  <dimension ref="A1:V41"/>
  <sheetViews>
    <sheetView showGridLines="0" view="pageBreakPreview" zoomScale="80" zoomScaleNormal="100" zoomScaleSheetLayoutView="80" workbookViewId="0">
      <pane xSplit="2" ySplit="12" topLeftCell="C13" activePane="bottomRight" state="frozen"/>
      <selection pane="topRight" activeCell="C1" sqref="C1"/>
      <selection pane="bottomLeft" activeCell="A13" sqref="A13"/>
      <selection pane="bottomRight" activeCell="C13" sqref="C13"/>
    </sheetView>
  </sheetViews>
  <sheetFormatPr defaultColWidth="9.1796875" defaultRowHeight="14" x14ac:dyDescent="0.3"/>
  <cols>
    <col min="1" max="2" width="9.26953125" style="21" bestFit="1" customWidth="1"/>
    <col min="3" max="5" width="8.453125" style="21" bestFit="1" customWidth="1"/>
    <col min="6" max="6" width="13" style="21" bestFit="1" customWidth="1"/>
    <col min="7" max="10" width="11.54296875" style="21" bestFit="1" customWidth="1"/>
    <col min="11" max="12" width="8.453125" style="21" bestFit="1" customWidth="1"/>
    <col min="13" max="14" width="13.453125" style="21" bestFit="1" customWidth="1"/>
    <col min="15" max="15" width="9.7265625" style="21" customWidth="1"/>
    <col min="16" max="18" width="13" style="21" bestFit="1" customWidth="1"/>
    <col min="19" max="19" width="12.26953125" style="16" customWidth="1"/>
    <col min="20" max="20" width="11.54296875" style="16" customWidth="1"/>
    <col min="21" max="21" width="12.1796875" style="16" customWidth="1"/>
    <col min="22" max="22" width="15.1796875" style="16" bestFit="1" customWidth="1"/>
    <col min="23" max="16384" width="9.1796875" style="16"/>
  </cols>
  <sheetData>
    <row r="1" spans="1:22" ht="15.5" x14ac:dyDescent="0.35">
      <c r="A1" s="282" t="s">
        <v>24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</row>
    <row r="2" spans="1:22" x14ac:dyDescent="0.3">
      <c r="A2" s="40"/>
    </row>
    <row r="3" spans="1:22" ht="15.5" x14ac:dyDescent="0.35">
      <c r="A3" s="282" t="s">
        <v>1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282"/>
      <c r="V3" s="282"/>
    </row>
    <row r="4" spans="1:22" x14ac:dyDescent="0.3">
      <c r="A4" s="40"/>
    </row>
    <row r="5" spans="1:22" x14ac:dyDescent="0.3">
      <c r="A5" s="284" t="s">
        <v>2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</row>
    <row r="6" spans="1:22" ht="14.5" thickBot="1" x14ac:dyDescent="0.35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</row>
    <row r="7" spans="1:22" s="53" customFormat="1" ht="48.5" customHeight="1" thickBot="1" x14ac:dyDescent="0.55000000000000004">
      <c r="A7" s="66" t="s">
        <v>171</v>
      </c>
      <c r="B7" s="54"/>
      <c r="C7" s="177"/>
      <c r="D7" s="54"/>
      <c r="E7" s="54"/>
      <c r="S7" s="315" t="s">
        <v>147</v>
      </c>
      <c r="T7" s="316"/>
      <c r="U7" s="316"/>
      <c r="V7" s="317"/>
    </row>
    <row r="8" spans="1:22" s="56" customFormat="1" ht="13.5" customHeight="1" thickTop="1" x14ac:dyDescent="0.3">
      <c r="A8" s="75" t="s">
        <v>3</v>
      </c>
      <c r="B8" s="76" t="s">
        <v>6</v>
      </c>
      <c r="C8" s="357" t="s">
        <v>7</v>
      </c>
      <c r="D8" s="358"/>
      <c r="E8" s="358"/>
      <c r="F8" s="359"/>
      <c r="G8" s="357" t="s">
        <v>8</v>
      </c>
      <c r="H8" s="358"/>
      <c r="I8" s="358"/>
      <c r="J8" s="359"/>
      <c r="K8" s="357" t="s">
        <v>9</v>
      </c>
      <c r="L8" s="358"/>
      <c r="M8" s="358"/>
      <c r="N8" s="359"/>
      <c r="O8" s="357" t="s">
        <v>10</v>
      </c>
      <c r="P8" s="358"/>
      <c r="Q8" s="358"/>
      <c r="R8" s="359"/>
      <c r="S8" s="366"/>
      <c r="T8" s="367"/>
      <c r="U8" s="367"/>
      <c r="V8" s="368"/>
    </row>
    <row r="9" spans="1:22" s="56" customFormat="1" ht="13" x14ac:dyDescent="0.3">
      <c r="A9" s="77" t="s">
        <v>4</v>
      </c>
      <c r="B9" s="62" t="s">
        <v>4</v>
      </c>
      <c r="C9" s="360"/>
      <c r="D9" s="361"/>
      <c r="E9" s="361"/>
      <c r="F9" s="362"/>
      <c r="G9" s="360"/>
      <c r="H9" s="361"/>
      <c r="I9" s="361"/>
      <c r="J9" s="362"/>
      <c r="K9" s="360"/>
      <c r="L9" s="361"/>
      <c r="M9" s="361"/>
      <c r="N9" s="362"/>
      <c r="O9" s="360"/>
      <c r="P9" s="361"/>
      <c r="Q9" s="361"/>
      <c r="R9" s="362"/>
      <c r="S9" s="78"/>
      <c r="V9" s="79"/>
    </row>
    <row r="10" spans="1:22" s="56" customFormat="1" ht="13" x14ac:dyDescent="0.3">
      <c r="A10" s="77" t="s">
        <v>5</v>
      </c>
      <c r="B10" s="62" t="s">
        <v>25</v>
      </c>
      <c r="C10" s="369"/>
      <c r="D10" s="370"/>
      <c r="E10" s="370"/>
      <c r="F10" s="371"/>
      <c r="G10" s="360"/>
      <c r="H10" s="361"/>
      <c r="I10" s="361"/>
      <c r="J10" s="362"/>
      <c r="K10" s="360"/>
      <c r="L10" s="361"/>
      <c r="M10" s="361"/>
      <c r="N10" s="362"/>
      <c r="O10" s="360"/>
      <c r="P10" s="361"/>
      <c r="Q10" s="361"/>
      <c r="R10" s="362"/>
      <c r="S10" s="78"/>
      <c r="V10" s="79"/>
    </row>
    <row r="11" spans="1:22" s="56" customFormat="1" ht="13.5" thickBot="1" x14ac:dyDescent="0.35">
      <c r="A11" s="80"/>
      <c r="B11" s="63"/>
      <c r="C11" s="372"/>
      <c r="D11" s="373"/>
      <c r="E11" s="373"/>
      <c r="F11" s="374"/>
      <c r="G11" s="372"/>
      <c r="H11" s="373"/>
      <c r="I11" s="373"/>
      <c r="J11" s="374"/>
      <c r="K11" s="372"/>
      <c r="L11" s="373"/>
      <c r="M11" s="373"/>
      <c r="N11" s="374"/>
      <c r="O11" s="375"/>
      <c r="P11" s="376"/>
      <c r="Q11" s="376"/>
      <c r="R11" s="377"/>
      <c r="S11" s="81"/>
      <c r="T11" s="82"/>
      <c r="U11" s="82"/>
      <c r="V11" s="83"/>
    </row>
    <row r="12" spans="1:22" s="59" customFormat="1" ht="14.5" thickBot="1" x14ac:dyDescent="0.35">
      <c r="A12" s="43"/>
      <c r="B12" s="42"/>
      <c r="C12" s="132" t="s">
        <v>12</v>
      </c>
      <c r="D12" s="140" t="s">
        <v>13</v>
      </c>
      <c r="E12" s="143" t="s">
        <v>14</v>
      </c>
      <c r="F12" s="144" t="s">
        <v>15</v>
      </c>
      <c r="G12" s="133" t="s">
        <v>12</v>
      </c>
      <c r="H12" s="140" t="s">
        <v>13</v>
      </c>
      <c r="I12" s="143" t="s">
        <v>14</v>
      </c>
      <c r="J12" s="144" t="s">
        <v>15</v>
      </c>
      <c r="K12" s="133" t="s">
        <v>12</v>
      </c>
      <c r="L12" s="140" t="s">
        <v>13</v>
      </c>
      <c r="M12" s="143" t="s">
        <v>14</v>
      </c>
      <c r="N12" s="144" t="s">
        <v>15</v>
      </c>
      <c r="O12" s="134" t="s">
        <v>12</v>
      </c>
      <c r="P12" s="140" t="s">
        <v>13</v>
      </c>
      <c r="Q12" s="143" t="s">
        <v>14</v>
      </c>
      <c r="R12" s="144" t="s">
        <v>15</v>
      </c>
      <c r="S12" s="219" t="s">
        <v>34</v>
      </c>
      <c r="T12" s="202" t="s">
        <v>35</v>
      </c>
      <c r="U12" s="203" t="s">
        <v>36</v>
      </c>
      <c r="V12" s="204" t="s">
        <v>37</v>
      </c>
    </row>
    <row r="13" spans="1:22" ht="16" thickBot="1" x14ac:dyDescent="0.35">
      <c r="A13" s="41">
        <v>0.18</v>
      </c>
      <c r="B13" s="22">
        <v>0.25</v>
      </c>
      <c r="C13" s="127"/>
      <c r="D13" s="227"/>
      <c r="E13" s="228"/>
      <c r="F13" s="229"/>
      <c r="G13" s="126"/>
      <c r="H13" s="230"/>
      <c r="I13" s="112"/>
      <c r="J13" s="137"/>
      <c r="K13" s="126"/>
      <c r="L13" s="104"/>
      <c r="M13" s="112"/>
      <c r="N13" s="137"/>
      <c r="O13" s="126"/>
      <c r="P13" s="104"/>
      <c r="Q13" s="112"/>
      <c r="R13" s="137"/>
      <c r="S13" s="84">
        <f>SUM(C13+G13+K13+O13)</f>
        <v>0</v>
      </c>
      <c r="T13" s="138">
        <f>SUM(P13+L13+H13+D13)</f>
        <v>0</v>
      </c>
      <c r="U13" s="141">
        <f>SUM(Q13+M13+I13+E13)</f>
        <v>0</v>
      </c>
      <c r="V13" s="135">
        <f>SUM(R13+N13+J13+F13)</f>
        <v>0</v>
      </c>
    </row>
    <row r="14" spans="1:22" ht="16" thickBot="1" x14ac:dyDescent="0.35">
      <c r="A14" s="41">
        <v>0.37</v>
      </c>
      <c r="B14" s="22">
        <v>0.5</v>
      </c>
      <c r="C14" s="127"/>
      <c r="D14" s="227"/>
      <c r="E14" s="228"/>
      <c r="F14" s="229"/>
      <c r="G14" s="126"/>
      <c r="H14" s="230"/>
      <c r="I14" s="112"/>
      <c r="J14" s="137"/>
      <c r="K14" s="126"/>
      <c r="L14" s="104"/>
      <c r="M14" s="112"/>
      <c r="N14" s="137"/>
      <c r="O14" s="126"/>
      <c r="P14" s="104"/>
      <c r="Q14" s="112"/>
      <c r="R14" s="137"/>
      <c r="S14" s="84">
        <f t="shared" ref="S14:S39" si="0">SUM(C14+G14+K14+O14)</f>
        <v>0</v>
      </c>
      <c r="T14" s="138">
        <f t="shared" ref="T14:T39" si="1">SUM(P14+L14+H14+D14)</f>
        <v>0</v>
      </c>
      <c r="U14" s="141">
        <f t="shared" ref="U14:U39" si="2">SUM(Q14+M14+I14+E14)</f>
        <v>0</v>
      </c>
      <c r="V14" s="135">
        <f t="shared" ref="V14:V39" si="3">SUM(R14+N14+J14+F14)</f>
        <v>0</v>
      </c>
    </row>
    <row r="15" spans="1:22" ht="16" thickBot="1" x14ac:dyDescent="0.35">
      <c r="A15" s="41">
        <v>0.75</v>
      </c>
      <c r="B15" s="22">
        <v>1</v>
      </c>
      <c r="C15" s="127"/>
      <c r="D15" s="227"/>
      <c r="E15" s="228"/>
      <c r="F15" s="229"/>
      <c r="G15" s="126"/>
      <c r="H15" s="230"/>
      <c r="I15" s="112"/>
      <c r="J15" s="137"/>
      <c r="K15" s="126"/>
      <c r="L15" s="104"/>
      <c r="M15" s="112"/>
      <c r="N15" s="137"/>
      <c r="O15" s="126"/>
      <c r="P15" s="104"/>
      <c r="Q15" s="112"/>
      <c r="R15" s="137"/>
      <c r="S15" s="84">
        <f t="shared" si="0"/>
        <v>0</v>
      </c>
      <c r="T15" s="138">
        <f t="shared" si="1"/>
        <v>0</v>
      </c>
      <c r="U15" s="141">
        <f t="shared" si="2"/>
        <v>0</v>
      </c>
      <c r="V15" s="135">
        <f t="shared" si="3"/>
        <v>0</v>
      </c>
    </row>
    <row r="16" spans="1:22" ht="16" thickBot="1" x14ac:dyDescent="0.35">
      <c r="A16" s="41">
        <v>1.5</v>
      </c>
      <c r="B16" s="22">
        <v>2</v>
      </c>
      <c r="C16" s="127"/>
      <c r="D16" s="227"/>
      <c r="E16" s="228"/>
      <c r="F16" s="229"/>
      <c r="G16" s="126"/>
      <c r="H16" s="230"/>
      <c r="I16" s="112"/>
      <c r="J16" s="137"/>
      <c r="K16" s="126"/>
      <c r="L16" s="104"/>
      <c r="M16" s="112"/>
      <c r="N16" s="137"/>
      <c r="O16" s="126"/>
      <c r="P16" s="104"/>
      <c r="Q16" s="112"/>
      <c r="R16" s="137"/>
      <c r="S16" s="84">
        <f t="shared" si="0"/>
        <v>0</v>
      </c>
      <c r="T16" s="138">
        <f t="shared" si="1"/>
        <v>0</v>
      </c>
      <c r="U16" s="141">
        <f t="shared" si="2"/>
        <v>0</v>
      </c>
      <c r="V16" s="135">
        <f t="shared" si="3"/>
        <v>0</v>
      </c>
    </row>
    <row r="17" spans="1:22" ht="16" thickBot="1" x14ac:dyDescent="0.35">
      <c r="A17" s="41">
        <v>2</v>
      </c>
      <c r="B17" s="22">
        <v>3</v>
      </c>
      <c r="C17" s="127"/>
      <c r="D17" s="227"/>
      <c r="E17" s="228"/>
      <c r="F17" s="229"/>
      <c r="G17" s="126"/>
      <c r="H17" s="230"/>
      <c r="I17" s="112"/>
      <c r="J17" s="137"/>
      <c r="K17" s="126"/>
      <c r="L17" s="104"/>
      <c r="M17" s="112"/>
      <c r="N17" s="137"/>
      <c r="O17" s="126"/>
      <c r="P17" s="104"/>
      <c r="Q17" s="112"/>
      <c r="R17" s="137"/>
      <c r="S17" s="84">
        <f t="shared" si="0"/>
        <v>0</v>
      </c>
      <c r="T17" s="138">
        <f t="shared" si="1"/>
        <v>0</v>
      </c>
      <c r="U17" s="141">
        <f t="shared" si="2"/>
        <v>0</v>
      </c>
      <c r="V17" s="135">
        <f t="shared" si="3"/>
        <v>0</v>
      </c>
    </row>
    <row r="18" spans="1:22" ht="16" thickBot="1" x14ac:dyDescent="0.35">
      <c r="A18" s="41">
        <v>4</v>
      </c>
      <c r="B18" s="22">
        <v>5.5</v>
      </c>
      <c r="C18" s="127"/>
      <c r="D18" s="227"/>
      <c r="E18" s="228"/>
      <c r="F18" s="229"/>
      <c r="G18" s="126"/>
      <c r="H18" s="230"/>
      <c r="I18" s="112"/>
      <c r="J18" s="137"/>
      <c r="K18" s="126"/>
      <c r="L18" s="104"/>
      <c r="M18" s="112"/>
      <c r="N18" s="137"/>
      <c r="O18" s="126"/>
      <c r="P18" s="104"/>
      <c r="Q18" s="112"/>
      <c r="R18" s="137"/>
      <c r="S18" s="84">
        <f t="shared" si="0"/>
        <v>0</v>
      </c>
      <c r="T18" s="138">
        <f t="shared" si="1"/>
        <v>0</v>
      </c>
      <c r="U18" s="141">
        <f t="shared" si="2"/>
        <v>0</v>
      </c>
      <c r="V18" s="135">
        <f t="shared" si="3"/>
        <v>0</v>
      </c>
    </row>
    <row r="19" spans="1:22" ht="16" thickBot="1" x14ac:dyDescent="0.35">
      <c r="A19" s="41">
        <v>5.5</v>
      </c>
      <c r="B19" s="22">
        <v>7.5</v>
      </c>
      <c r="C19" s="127"/>
      <c r="D19" s="227"/>
      <c r="E19" s="228"/>
      <c r="F19" s="229"/>
      <c r="G19" s="126"/>
      <c r="H19" s="230"/>
      <c r="I19" s="112"/>
      <c r="J19" s="137"/>
      <c r="K19" s="126"/>
      <c r="L19" s="104"/>
      <c r="M19" s="112"/>
      <c r="N19" s="137"/>
      <c r="O19" s="126"/>
      <c r="P19" s="104"/>
      <c r="Q19" s="112"/>
      <c r="R19" s="137"/>
      <c r="S19" s="84">
        <f t="shared" si="0"/>
        <v>0</v>
      </c>
      <c r="T19" s="138">
        <f t="shared" si="1"/>
        <v>0</v>
      </c>
      <c r="U19" s="141">
        <f t="shared" si="2"/>
        <v>0</v>
      </c>
      <c r="V19" s="135">
        <f t="shared" si="3"/>
        <v>0</v>
      </c>
    </row>
    <row r="20" spans="1:22" ht="16" thickBot="1" x14ac:dyDescent="0.35">
      <c r="A20" s="41">
        <v>7.5</v>
      </c>
      <c r="B20" s="22">
        <v>10</v>
      </c>
      <c r="C20" s="127"/>
      <c r="D20" s="227"/>
      <c r="E20" s="228"/>
      <c r="F20" s="229"/>
      <c r="G20" s="126"/>
      <c r="H20" s="230"/>
      <c r="I20" s="112"/>
      <c r="J20" s="137"/>
      <c r="K20" s="126"/>
      <c r="L20" s="104"/>
      <c r="M20" s="112"/>
      <c r="N20" s="137"/>
      <c r="O20" s="126"/>
      <c r="P20" s="104"/>
      <c r="Q20" s="112"/>
      <c r="R20" s="137"/>
      <c r="S20" s="84">
        <f t="shared" si="0"/>
        <v>0</v>
      </c>
      <c r="T20" s="138">
        <f t="shared" si="1"/>
        <v>0</v>
      </c>
      <c r="U20" s="141">
        <f t="shared" si="2"/>
        <v>0</v>
      </c>
      <c r="V20" s="135">
        <f t="shared" si="3"/>
        <v>0</v>
      </c>
    </row>
    <row r="21" spans="1:22" ht="16" thickBot="1" x14ac:dyDescent="0.35">
      <c r="A21" s="41">
        <v>11</v>
      </c>
      <c r="B21" s="22">
        <v>15</v>
      </c>
      <c r="C21" s="127"/>
      <c r="D21" s="227"/>
      <c r="E21" s="228"/>
      <c r="F21" s="229"/>
      <c r="G21" s="126"/>
      <c r="H21" s="230"/>
      <c r="I21" s="112"/>
      <c r="J21" s="137"/>
      <c r="K21" s="126"/>
      <c r="L21" s="104"/>
      <c r="M21" s="112"/>
      <c r="N21" s="137"/>
      <c r="O21" s="126"/>
      <c r="P21" s="104"/>
      <c r="Q21" s="112"/>
      <c r="R21" s="137"/>
      <c r="S21" s="84">
        <f t="shared" si="0"/>
        <v>0</v>
      </c>
      <c r="T21" s="138">
        <f t="shared" si="1"/>
        <v>0</v>
      </c>
      <c r="U21" s="141">
        <f t="shared" si="2"/>
        <v>0</v>
      </c>
      <c r="V21" s="135">
        <f t="shared" si="3"/>
        <v>0</v>
      </c>
    </row>
    <row r="22" spans="1:22" ht="16" thickBot="1" x14ac:dyDescent="0.35">
      <c r="A22" s="41">
        <v>15</v>
      </c>
      <c r="B22" s="22">
        <v>20</v>
      </c>
      <c r="C22" s="127"/>
      <c r="D22" s="227"/>
      <c r="E22" s="228"/>
      <c r="F22" s="229"/>
      <c r="G22" s="126"/>
      <c r="H22" s="230"/>
      <c r="I22" s="112"/>
      <c r="J22" s="137"/>
      <c r="K22" s="126"/>
      <c r="L22" s="104"/>
      <c r="M22" s="112"/>
      <c r="N22" s="137"/>
      <c r="O22" s="126"/>
      <c r="P22" s="104"/>
      <c r="Q22" s="112"/>
      <c r="R22" s="137"/>
      <c r="S22" s="84">
        <f t="shared" si="0"/>
        <v>0</v>
      </c>
      <c r="T22" s="138">
        <f t="shared" si="1"/>
        <v>0</v>
      </c>
      <c r="U22" s="141">
        <f t="shared" si="2"/>
        <v>0</v>
      </c>
      <c r="V22" s="135">
        <f t="shared" si="3"/>
        <v>0</v>
      </c>
    </row>
    <row r="23" spans="1:22" ht="16" thickBot="1" x14ac:dyDescent="0.35">
      <c r="A23" s="41">
        <v>18.5</v>
      </c>
      <c r="B23" s="22">
        <v>25</v>
      </c>
      <c r="C23" s="127"/>
      <c r="D23" s="227"/>
      <c r="E23" s="228"/>
      <c r="F23" s="229"/>
      <c r="G23" s="126"/>
      <c r="H23" s="230"/>
      <c r="I23" s="112"/>
      <c r="J23" s="137"/>
      <c r="K23" s="126"/>
      <c r="L23" s="104"/>
      <c r="M23" s="112"/>
      <c r="N23" s="137"/>
      <c r="O23" s="126"/>
      <c r="P23" s="104"/>
      <c r="Q23" s="112"/>
      <c r="R23" s="137"/>
      <c r="S23" s="84">
        <f t="shared" si="0"/>
        <v>0</v>
      </c>
      <c r="T23" s="138">
        <f t="shared" si="1"/>
        <v>0</v>
      </c>
      <c r="U23" s="141">
        <f t="shared" si="2"/>
        <v>0</v>
      </c>
      <c r="V23" s="135">
        <f t="shared" si="3"/>
        <v>0</v>
      </c>
    </row>
    <row r="24" spans="1:22" ht="16" thickBot="1" x14ac:dyDescent="0.35">
      <c r="A24" s="41">
        <v>22</v>
      </c>
      <c r="B24" s="22">
        <v>30</v>
      </c>
      <c r="C24" s="127"/>
      <c r="D24" s="227"/>
      <c r="E24" s="228"/>
      <c r="F24" s="229"/>
      <c r="G24" s="126"/>
      <c r="H24" s="230"/>
      <c r="I24" s="112"/>
      <c r="J24" s="137"/>
      <c r="K24" s="126"/>
      <c r="L24" s="104"/>
      <c r="M24" s="112"/>
      <c r="N24" s="137"/>
      <c r="O24" s="126"/>
      <c r="P24" s="104"/>
      <c r="Q24" s="112"/>
      <c r="R24" s="137"/>
      <c r="S24" s="84">
        <f t="shared" si="0"/>
        <v>0</v>
      </c>
      <c r="T24" s="138">
        <f t="shared" si="1"/>
        <v>0</v>
      </c>
      <c r="U24" s="141">
        <f t="shared" si="2"/>
        <v>0</v>
      </c>
      <c r="V24" s="135">
        <f t="shared" si="3"/>
        <v>0</v>
      </c>
    </row>
    <row r="25" spans="1:22" ht="16" thickBot="1" x14ac:dyDescent="0.35">
      <c r="A25" s="41">
        <v>30</v>
      </c>
      <c r="B25" s="22">
        <v>40</v>
      </c>
      <c r="C25" s="127"/>
      <c r="D25" s="227"/>
      <c r="E25" s="228"/>
      <c r="F25" s="229"/>
      <c r="G25" s="126"/>
      <c r="H25" s="230"/>
      <c r="I25" s="112"/>
      <c r="J25" s="137"/>
      <c r="K25" s="126"/>
      <c r="L25" s="104"/>
      <c r="M25" s="112"/>
      <c r="N25" s="137"/>
      <c r="O25" s="126"/>
      <c r="P25" s="104"/>
      <c r="Q25" s="112"/>
      <c r="R25" s="137"/>
      <c r="S25" s="84">
        <f t="shared" si="0"/>
        <v>0</v>
      </c>
      <c r="T25" s="138">
        <f t="shared" si="1"/>
        <v>0</v>
      </c>
      <c r="U25" s="141">
        <f t="shared" si="2"/>
        <v>0</v>
      </c>
      <c r="V25" s="135">
        <f t="shared" si="3"/>
        <v>0</v>
      </c>
    </row>
    <row r="26" spans="1:22" ht="16" thickBot="1" x14ac:dyDescent="0.35">
      <c r="A26" s="41">
        <v>37</v>
      </c>
      <c r="B26" s="22">
        <v>50</v>
      </c>
      <c r="C26" s="127"/>
      <c r="D26" s="227"/>
      <c r="E26" s="228"/>
      <c r="F26" s="229"/>
      <c r="G26" s="126"/>
      <c r="H26" s="230"/>
      <c r="I26" s="112"/>
      <c r="J26" s="137"/>
      <c r="K26" s="126"/>
      <c r="L26" s="104"/>
      <c r="M26" s="112"/>
      <c r="N26" s="137"/>
      <c r="O26" s="126"/>
      <c r="P26" s="104"/>
      <c r="Q26" s="112"/>
      <c r="R26" s="137"/>
      <c r="S26" s="84">
        <f t="shared" si="0"/>
        <v>0</v>
      </c>
      <c r="T26" s="138">
        <f t="shared" si="1"/>
        <v>0</v>
      </c>
      <c r="U26" s="141">
        <f t="shared" si="2"/>
        <v>0</v>
      </c>
      <c r="V26" s="135">
        <f t="shared" si="3"/>
        <v>0</v>
      </c>
    </row>
    <row r="27" spans="1:22" ht="16" thickBot="1" x14ac:dyDescent="0.35">
      <c r="A27" s="41">
        <v>45</v>
      </c>
      <c r="B27" s="22">
        <v>60</v>
      </c>
      <c r="C27" s="127"/>
      <c r="D27" s="227"/>
      <c r="E27" s="228"/>
      <c r="F27" s="229"/>
      <c r="G27" s="126"/>
      <c r="H27" s="230"/>
      <c r="I27" s="112"/>
      <c r="J27" s="137"/>
      <c r="K27" s="126"/>
      <c r="L27" s="104"/>
      <c r="M27" s="112"/>
      <c r="N27" s="137"/>
      <c r="O27" s="126"/>
      <c r="P27" s="104"/>
      <c r="Q27" s="112"/>
      <c r="R27" s="137"/>
      <c r="S27" s="84">
        <f t="shared" si="0"/>
        <v>0</v>
      </c>
      <c r="T27" s="138">
        <f t="shared" si="1"/>
        <v>0</v>
      </c>
      <c r="U27" s="141">
        <f t="shared" si="2"/>
        <v>0</v>
      </c>
      <c r="V27" s="135">
        <f t="shared" si="3"/>
        <v>0</v>
      </c>
    </row>
    <row r="28" spans="1:22" ht="16" thickBot="1" x14ac:dyDescent="0.35">
      <c r="A28" s="41">
        <v>55</v>
      </c>
      <c r="B28" s="22">
        <v>75</v>
      </c>
      <c r="C28" s="127"/>
      <c r="D28" s="227"/>
      <c r="E28" s="228"/>
      <c r="F28" s="229"/>
      <c r="G28" s="126"/>
      <c r="H28" s="230"/>
      <c r="I28" s="112"/>
      <c r="J28" s="137"/>
      <c r="K28" s="126"/>
      <c r="L28" s="104"/>
      <c r="M28" s="112"/>
      <c r="N28" s="137"/>
      <c r="O28" s="126"/>
      <c r="P28" s="104"/>
      <c r="Q28" s="112"/>
      <c r="R28" s="137"/>
      <c r="S28" s="84">
        <f t="shared" si="0"/>
        <v>0</v>
      </c>
      <c r="T28" s="138">
        <f t="shared" si="1"/>
        <v>0</v>
      </c>
      <c r="U28" s="141">
        <f t="shared" si="2"/>
        <v>0</v>
      </c>
      <c r="V28" s="135">
        <f t="shared" si="3"/>
        <v>0</v>
      </c>
    </row>
    <row r="29" spans="1:22" ht="16" thickBot="1" x14ac:dyDescent="0.35">
      <c r="A29" s="41">
        <v>75</v>
      </c>
      <c r="B29" s="22">
        <v>100</v>
      </c>
      <c r="C29" s="127"/>
      <c r="D29" s="227"/>
      <c r="E29" s="228"/>
      <c r="F29" s="229"/>
      <c r="G29" s="126"/>
      <c r="H29" s="230"/>
      <c r="I29" s="112"/>
      <c r="J29" s="137"/>
      <c r="K29" s="126"/>
      <c r="L29" s="104"/>
      <c r="M29" s="112"/>
      <c r="N29" s="137"/>
      <c r="O29" s="126"/>
      <c r="P29" s="104"/>
      <c r="Q29" s="112"/>
      <c r="R29" s="137"/>
      <c r="S29" s="84">
        <f t="shared" si="0"/>
        <v>0</v>
      </c>
      <c r="T29" s="138">
        <f t="shared" si="1"/>
        <v>0</v>
      </c>
      <c r="U29" s="141">
        <f t="shared" si="2"/>
        <v>0</v>
      </c>
      <c r="V29" s="135">
        <f t="shared" si="3"/>
        <v>0</v>
      </c>
    </row>
    <row r="30" spans="1:22" ht="16" thickBot="1" x14ac:dyDescent="0.35">
      <c r="A30" s="41">
        <v>90</v>
      </c>
      <c r="B30" s="22">
        <v>125</v>
      </c>
      <c r="C30" s="127"/>
      <c r="D30" s="227"/>
      <c r="E30" s="228"/>
      <c r="F30" s="229"/>
      <c r="G30" s="126"/>
      <c r="H30" s="230"/>
      <c r="I30" s="112"/>
      <c r="J30" s="137"/>
      <c r="K30" s="126"/>
      <c r="L30" s="104"/>
      <c r="M30" s="112"/>
      <c r="N30" s="137"/>
      <c r="O30" s="126"/>
      <c r="P30" s="104"/>
      <c r="Q30" s="112"/>
      <c r="R30" s="137"/>
      <c r="S30" s="84">
        <f t="shared" si="0"/>
        <v>0</v>
      </c>
      <c r="T30" s="138">
        <f t="shared" si="1"/>
        <v>0</v>
      </c>
      <c r="U30" s="141">
        <f t="shared" si="2"/>
        <v>0</v>
      </c>
      <c r="V30" s="135">
        <f t="shared" si="3"/>
        <v>0</v>
      </c>
    </row>
    <row r="31" spans="1:22" ht="16" thickBot="1" x14ac:dyDescent="0.35">
      <c r="A31" s="41">
        <v>110</v>
      </c>
      <c r="B31" s="22">
        <v>150</v>
      </c>
      <c r="C31" s="127"/>
      <c r="D31" s="227"/>
      <c r="E31" s="228"/>
      <c r="F31" s="229"/>
      <c r="G31" s="126"/>
      <c r="H31" s="230"/>
      <c r="I31" s="112"/>
      <c r="J31" s="137"/>
      <c r="K31" s="126"/>
      <c r="L31" s="104"/>
      <c r="M31" s="112"/>
      <c r="N31" s="137"/>
      <c r="O31" s="126"/>
      <c r="P31" s="104"/>
      <c r="Q31" s="112"/>
      <c r="R31" s="137"/>
      <c r="S31" s="84">
        <f t="shared" si="0"/>
        <v>0</v>
      </c>
      <c r="T31" s="138">
        <f t="shared" si="1"/>
        <v>0</v>
      </c>
      <c r="U31" s="141">
        <f t="shared" si="2"/>
        <v>0</v>
      </c>
      <c r="V31" s="135">
        <f t="shared" si="3"/>
        <v>0</v>
      </c>
    </row>
    <row r="32" spans="1:22" ht="16" thickBot="1" x14ac:dyDescent="0.35">
      <c r="A32" s="41">
        <v>132</v>
      </c>
      <c r="B32" s="22">
        <v>175</v>
      </c>
      <c r="C32" s="127"/>
      <c r="D32" s="227"/>
      <c r="E32" s="228"/>
      <c r="F32" s="229"/>
      <c r="G32" s="126"/>
      <c r="H32" s="230"/>
      <c r="I32" s="112"/>
      <c r="J32" s="137"/>
      <c r="K32" s="126"/>
      <c r="L32" s="104"/>
      <c r="M32" s="112"/>
      <c r="N32" s="137"/>
      <c r="O32" s="126"/>
      <c r="P32" s="104"/>
      <c r="Q32" s="112"/>
      <c r="R32" s="137"/>
      <c r="S32" s="84">
        <f t="shared" si="0"/>
        <v>0</v>
      </c>
      <c r="T32" s="138">
        <f t="shared" si="1"/>
        <v>0</v>
      </c>
      <c r="U32" s="141">
        <f t="shared" si="2"/>
        <v>0</v>
      </c>
      <c r="V32" s="135">
        <f t="shared" si="3"/>
        <v>0</v>
      </c>
    </row>
    <row r="33" spans="1:22" ht="16" thickBot="1" x14ac:dyDescent="0.35">
      <c r="A33" s="41">
        <v>150</v>
      </c>
      <c r="B33" s="22">
        <v>200</v>
      </c>
      <c r="C33" s="127"/>
      <c r="D33" s="227"/>
      <c r="E33" s="228"/>
      <c r="F33" s="229"/>
      <c r="G33" s="126"/>
      <c r="H33" s="230"/>
      <c r="I33" s="112"/>
      <c r="J33" s="137"/>
      <c r="K33" s="126"/>
      <c r="L33" s="104"/>
      <c r="M33" s="112"/>
      <c r="N33" s="137"/>
      <c r="O33" s="126"/>
      <c r="P33" s="104"/>
      <c r="Q33" s="112"/>
      <c r="R33" s="137"/>
      <c r="S33" s="84">
        <f t="shared" si="0"/>
        <v>0</v>
      </c>
      <c r="T33" s="138">
        <f t="shared" si="1"/>
        <v>0</v>
      </c>
      <c r="U33" s="141">
        <f t="shared" si="2"/>
        <v>0</v>
      </c>
      <c r="V33" s="135">
        <f t="shared" si="3"/>
        <v>0</v>
      </c>
    </row>
    <row r="34" spans="1:22" ht="16" thickBot="1" x14ac:dyDescent="0.35">
      <c r="A34" s="41">
        <v>185</v>
      </c>
      <c r="B34" s="22">
        <v>250</v>
      </c>
      <c r="C34" s="127"/>
      <c r="D34" s="227"/>
      <c r="E34" s="228"/>
      <c r="F34" s="229"/>
      <c r="G34" s="126"/>
      <c r="H34" s="230"/>
      <c r="I34" s="112"/>
      <c r="J34" s="137"/>
      <c r="K34" s="126"/>
      <c r="L34" s="104"/>
      <c r="M34" s="112"/>
      <c r="N34" s="137"/>
      <c r="O34" s="126"/>
      <c r="P34" s="104"/>
      <c r="Q34" s="112"/>
      <c r="R34" s="137"/>
      <c r="S34" s="84">
        <f t="shared" si="0"/>
        <v>0</v>
      </c>
      <c r="T34" s="138">
        <f t="shared" si="1"/>
        <v>0</v>
      </c>
      <c r="U34" s="141">
        <f t="shared" si="2"/>
        <v>0</v>
      </c>
      <c r="V34" s="135">
        <f t="shared" si="3"/>
        <v>0</v>
      </c>
    </row>
    <row r="35" spans="1:22" ht="16" thickBot="1" x14ac:dyDescent="0.35">
      <c r="A35" s="41">
        <v>220</v>
      </c>
      <c r="B35" s="22">
        <v>300</v>
      </c>
      <c r="C35" s="127"/>
      <c r="D35" s="227"/>
      <c r="E35" s="228"/>
      <c r="F35" s="229"/>
      <c r="G35" s="126"/>
      <c r="H35" s="230"/>
      <c r="I35" s="112"/>
      <c r="J35" s="137"/>
      <c r="K35" s="126"/>
      <c r="L35" s="104"/>
      <c r="M35" s="112"/>
      <c r="N35" s="137"/>
      <c r="O35" s="126"/>
      <c r="P35" s="104"/>
      <c r="Q35" s="112"/>
      <c r="R35" s="137"/>
      <c r="S35" s="84">
        <f t="shared" si="0"/>
        <v>0</v>
      </c>
      <c r="T35" s="138">
        <f t="shared" si="1"/>
        <v>0</v>
      </c>
      <c r="U35" s="141">
        <f t="shared" si="2"/>
        <v>0</v>
      </c>
      <c r="V35" s="135">
        <f t="shared" si="3"/>
        <v>0</v>
      </c>
    </row>
    <row r="36" spans="1:22" ht="16" thickBot="1" x14ac:dyDescent="0.35">
      <c r="A36" s="41">
        <v>260</v>
      </c>
      <c r="B36" s="22">
        <v>350</v>
      </c>
      <c r="C36" s="127"/>
      <c r="D36" s="227"/>
      <c r="E36" s="228"/>
      <c r="F36" s="229"/>
      <c r="G36" s="126"/>
      <c r="H36" s="230"/>
      <c r="I36" s="112"/>
      <c r="J36" s="137"/>
      <c r="K36" s="126"/>
      <c r="L36" s="104"/>
      <c r="M36" s="112"/>
      <c r="N36" s="137"/>
      <c r="O36" s="126"/>
      <c r="P36" s="104"/>
      <c r="Q36" s="112"/>
      <c r="R36" s="137"/>
      <c r="S36" s="84">
        <f t="shared" si="0"/>
        <v>0</v>
      </c>
      <c r="T36" s="138">
        <f t="shared" si="1"/>
        <v>0</v>
      </c>
      <c r="U36" s="141">
        <f t="shared" si="2"/>
        <v>0</v>
      </c>
      <c r="V36" s="135">
        <f t="shared" si="3"/>
        <v>0</v>
      </c>
    </row>
    <row r="37" spans="1:22" ht="16" thickBot="1" x14ac:dyDescent="0.35">
      <c r="A37" s="41">
        <v>315</v>
      </c>
      <c r="B37" s="22">
        <v>400</v>
      </c>
      <c r="C37" s="127"/>
      <c r="D37" s="227"/>
      <c r="E37" s="228"/>
      <c r="F37" s="229"/>
      <c r="G37" s="126"/>
      <c r="H37" s="230"/>
      <c r="I37" s="112"/>
      <c r="J37" s="137"/>
      <c r="K37" s="126"/>
      <c r="L37" s="104"/>
      <c r="M37" s="112"/>
      <c r="N37" s="137"/>
      <c r="O37" s="126"/>
      <c r="P37" s="104"/>
      <c r="Q37" s="112"/>
      <c r="R37" s="137"/>
      <c r="S37" s="84">
        <f t="shared" si="0"/>
        <v>0</v>
      </c>
      <c r="T37" s="138">
        <f t="shared" si="1"/>
        <v>0</v>
      </c>
      <c r="U37" s="141">
        <f t="shared" si="2"/>
        <v>0</v>
      </c>
      <c r="V37" s="135">
        <f t="shared" si="3"/>
        <v>0</v>
      </c>
    </row>
    <row r="38" spans="1:22" ht="16" thickBot="1" x14ac:dyDescent="0.35">
      <c r="A38" s="41">
        <v>515</v>
      </c>
      <c r="B38" s="22">
        <v>680</v>
      </c>
      <c r="C38" s="127"/>
      <c r="D38" s="227"/>
      <c r="E38" s="228"/>
      <c r="F38" s="229"/>
      <c r="G38" s="126"/>
      <c r="H38" s="230"/>
      <c r="I38" s="112"/>
      <c r="J38" s="137"/>
      <c r="K38" s="126"/>
      <c r="L38" s="104"/>
      <c r="M38" s="112"/>
      <c r="N38" s="137"/>
      <c r="O38" s="126"/>
      <c r="P38" s="104"/>
      <c r="Q38" s="112"/>
      <c r="R38" s="137"/>
      <c r="S38" s="84">
        <f t="shared" si="0"/>
        <v>0</v>
      </c>
      <c r="T38" s="138">
        <f t="shared" si="1"/>
        <v>0</v>
      </c>
      <c r="U38" s="141">
        <f t="shared" si="2"/>
        <v>0</v>
      </c>
      <c r="V38" s="135">
        <f t="shared" si="3"/>
        <v>0</v>
      </c>
    </row>
    <row r="39" spans="1:22" ht="16" thickBot="1" x14ac:dyDescent="0.35">
      <c r="A39" s="41">
        <v>750</v>
      </c>
      <c r="B39" s="22">
        <v>1000</v>
      </c>
      <c r="C39" s="127"/>
      <c r="D39" s="227"/>
      <c r="E39" s="228"/>
      <c r="F39" s="229"/>
      <c r="G39" s="126"/>
      <c r="H39" s="230"/>
      <c r="I39" s="112"/>
      <c r="J39" s="137"/>
      <c r="K39" s="126"/>
      <c r="L39" s="104"/>
      <c r="M39" s="112"/>
      <c r="N39" s="137"/>
      <c r="O39" s="126"/>
      <c r="P39" s="104"/>
      <c r="Q39" s="112"/>
      <c r="R39" s="137"/>
      <c r="S39" s="84">
        <f t="shared" si="0"/>
        <v>0</v>
      </c>
      <c r="T39" s="138">
        <f t="shared" si="1"/>
        <v>0</v>
      </c>
      <c r="U39" s="141">
        <f t="shared" si="2"/>
        <v>0</v>
      </c>
      <c r="V39" s="135">
        <f t="shared" si="3"/>
        <v>0</v>
      </c>
    </row>
    <row r="40" spans="1:22" s="23" customFormat="1" x14ac:dyDescent="0.3">
      <c r="A40" s="28"/>
      <c r="B40" s="28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6">
        <f>SUM(S13:S39)</f>
        <v>0</v>
      </c>
      <c r="T40" s="139">
        <f>SUM(T13:T39)</f>
        <v>0</v>
      </c>
      <c r="U40" s="142">
        <f>SUM(U13:U39)</f>
        <v>0</v>
      </c>
      <c r="V40" s="136">
        <f>SUM(V13:V39)</f>
        <v>0</v>
      </c>
    </row>
    <row r="41" spans="1:22" x14ac:dyDescent="0.3">
      <c r="S41" s="19"/>
      <c r="T41" s="19"/>
      <c r="U41" s="19"/>
      <c r="V41" s="19"/>
    </row>
  </sheetData>
  <mergeCells count="18">
    <mergeCell ref="C10:F10"/>
    <mergeCell ref="C11:F11"/>
    <mergeCell ref="K10:N10"/>
    <mergeCell ref="O10:R10"/>
    <mergeCell ref="G11:J11"/>
    <mergeCell ref="K11:N11"/>
    <mergeCell ref="O11:R11"/>
    <mergeCell ref="G10:J10"/>
    <mergeCell ref="S7:V7"/>
    <mergeCell ref="O8:R8"/>
    <mergeCell ref="K9:N9"/>
    <mergeCell ref="O9:R9"/>
    <mergeCell ref="C8:F8"/>
    <mergeCell ref="G8:J8"/>
    <mergeCell ref="K8:N8"/>
    <mergeCell ref="C9:F9"/>
    <mergeCell ref="G9:J9"/>
    <mergeCell ref="S8:V8"/>
  </mergeCells>
  <pageMargins left="0.70866141732283505" right="0.70866141732283505" top="0.74803149606299202" bottom="0.74803149606299202" header="0.31496062992126" footer="0.31496062992126"/>
  <pageSetup paperSize="9" scale="71" orientation="landscape" r:id="rId1"/>
  <headerFooter>
    <oddFooter>&amp;C &amp;F &amp;A</oddFooter>
  </headerFooter>
  <colBreaks count="2" manualBreakCount="2">
    <brk id="14" max="40" man="1"/>
    <brk id="22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J39"/>
  <sheetViews>
    <sheetView showGridLines="0" view="pageBreakPreview" zoomScale="80" zoomScaleNormal="100" zoomScaleSheetLayoutView="8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C11" sqref="C11"/>
    </sheetView>
  </sheetViews>
  <sheetFormatPr defaultColWidth="9.1796875" defaultRowHeight="14" x14ac:dyDescent="0.3"/>
  <cols>
    <col min="1" max="1" width="11.54296875" style="16" customWidth="1"/>
    <col min="2" max="2" width="12.54296875" style="16" customWidth="1"/>
    <col min="3" max="10" width="15.453125" style="16" customWidth="1"/>
    <col min="11" max="16384" width="9.1796875" style="16"/>
  </cols>
  <sheetData>
    <row r="1" spans="1:10" ht="15.5" x14ac:dyDescent="0.35">
      <c r="A1" s="339" t="s">
        <v>24</v>
      </c>
      <c r="B1" s="339"/>
      <c r="C1" s="339"/>
      <c r="D1" s="339"/>
      <c r="E1" s="339"/>
      <c r="F1" s="339"/>
      <c r="G1" s="339"/>
      <c r="H1" s="339"/>
      <c r="I1" s="339"/>
      <c r="J1" s="339"/>
    </row>
    <row r="2" spans="1:10" ht="15.5" x14ac:dyDescent="0.35">
      <c r="A2" s="1"/>
    </row>
    <row r="3" spans="1:10" ht="15.5" x14ac:dyDescent="0.35">
      <c r="A3" s="339" t="s">
        <v>1</v>
      </c>
      <c r="B3" s="339"/>
      <c r="C3" s="339"/>
      <c r="D3" s="339"/>
      <c r="E3" s="339"/>
      <c r="F3" s="339"/>
      <c r="G3" s="339"/>
      <c r="H3" s="339"/>
      <c r="I3" s="339"/>
      <c r="J3" s="339"/>
    </row>
    <row r="4" spans="1:10" ht="15.5" x14ac:dyDescent="0.35">
      <c r="A4" s="1"/>
    </row>
    <row r="5" spans="1:10" ht="15.5" x14ac:dyDescent="0.35">
      <c r="A5" s="339" t="s">
        <v>165</v>
      </c>
      <c r="B5" s="339"/>
      <c r="C5" s="339"/>
      <c r="D5" s="339"/>
      <c r="E5" s="339"/>
      <c r="F5" s="339"/>
      <c r="G5" s="339"/>
      <c r="H5" s="339"/>
      <c r="I5" s="339"/>
      <c r="J5" s="339"/>
    </row>
    <row r="6" spans="1:10" ht="15.5" x14ac:dyDescent="0.35">
      <c r="A6" s="13"/>
      <c r="B6" s="13"/>
      <c r="C6" s="13"/>
      <c r="D6" s="13"/>
      <c r="E6" s="13"/>
      <c r="F6" s="13"/>
      <c r="G6" s="13"/>
      <c r="H6" s="13"/>
      <c r="I6" s="13"/>
      <c r="J6" s="13"/>
    </row>
    <row r="7" spans="1:10" s="50" customFormat="1" ht="27.5" thickBot="1" x14ac:dyDescent="0.55000000000000004">
      <c r="A7" s="7" t="s">
        <v>173</v>
      </c>
      <c r="B7" s="51"/>
      <c r="C7" s="181"/>
      <c r="D7" s="51"/>
      <c r="E7" s="51"/>
    </row>
    <row r="8" spans="1:10" x14ac:dyDescent="0.3">
      <c r="A8" s="342" t="s">
        <v>151</v>
      </c>
      <c r="B8" s="342" t="s">
        <v>149</v>
      </c>
      <c r="C8" s="380" t="s">
        <v>16</v>
      </c>
      <c r="D8" s="342" t="s">
        <v>148</v>
      </c>
      <c r="E8" s="342" t="s">
        <v>16</v>
      </c>
      <c r="F8" s="342" t="s">
        <v>150</v>
      </c>
      <c r="G8" s="342" t="s">
        <v>16</v>
      </c>
      <c r="H8" s="342" t="s">
        <v>152</v>
      </c>
      <c r="I8" s="342" t="s">
        <v>16</v>
      </c>
      <c r="J8" s="342" t="s">
        <v>153</v>
      </c>
    </row>
    <row r="9" spans="1:10" ht="15.75" customHeight="1" x14ac:dyDescent="0.3">
      <c r="A9" s="343"/>
      <c r="B9" s="343"/>
      <c r="C9" s="381"/>
      <c r="D9" s="343"/>
      <c r="E9" s="343"/>
      <c r="F9" s="343"/>
      <c r="G9" s="343"/>
      <c r="H9" s="343"/>
      <c r="I9" s="343"/>
      <c r="J9" s="343"/>
    </row>
    <row r="10" spans="1:10" ht="14.5" thickBot="1" x14ac:dyDescent="0.35">
      <c r="A10" s="344"/>
      <c r="B10" s="344"/>
      <c r="C10" s="382"/>
      <c r="D10" s="344"/>
      <c r="E10" s="344"/>
      <c r="F10" s="344"/>
      <c r="G10" s="344"/>
      <c r="H10" s="344"/>
      <c r="I10" s="344"/>
      <c r="J10" s="344"/>
    </row>
    <row r="11" spans="1:10" ht="16" thickBot="1" x14ac:dyDescent="0.35">
      <c r="A11" s="4">
        <v>0.18</v>
      </c>
      <c r="B11" s="4">
        <v>0.25</v>
      </c>
      <c r="C11" s="87"/>
      <c r="D11" s="87"/>
      <c r="E11" s="87"/>
      <c r="F11" s="87"/>
      <c r="G11" s="87"/>
      <c r="H11" s="87"/>
      <c r="I11" s="87"/>
      <c r="J11" s="87"/>
    </row>
    <row r="12" spans="1:10" ht="16" thickBot="1" x14ac:dyDescent="0.35">
      <c r="A12" s="4">
        <v>0.37</v>
      </c>
      <c r="B12" s="4">
        <v>0.5</v>
      </c>
      <c r="C12" s="87"/>
      <c r="D12" s="87"/>
      <c r="E12" s="87"/>
      <c r="F12" s="87"/>
      <c r="G12" s="87"/>
      <c r="H12" s="87"/>
      <c r="I12" s="87"/>
      <c r="J12" s="87"/>
    </row>
    <row r="13" spans="1:10" ht="16" thickBot="1" x14ac:dyDescent="0.35">
      <c r="A13" s="4">
        <v>0.75</v>
      </c>
      <c r="B13" s="4">
        <v>1</v>
      </c>
      <c r="C13" s="87"/>
      <c r="D13" s="87"/>
      <c r="E13" s="87"/>
      <c r="F13" s="87"/>
      <c r="G13" s="87"/>
      <c r="H13" s="87"/>
      <c r="I13" s="87"/>
      <c r="J13" s="87"/>
    </row>
    <row r="14" spans="1:10" ht="16" thickBot="1" x14ac:dyDescent="0.35">
      <c r="A14" s="4">
        <v>1.5</v>
      </c>
      <c r="B14" s="4">
        <v>2</v>
      </c>
      <c r="C14" s="87"/>
      <c r="D14" s="87"/>
      <c r="E14" s="87"/>
      <c r="F14" s="87"/>
      <c r="G14" s="87"/>
      <c r="H14" s="87"/>
      <c r="I14" s="87"/>
      <c r="J14" s="87"/>
    </row>
    <row r="15" spans="1:10" ht="16" thickBot="1" x14ac:dyDescent="0.35">
      <c r="A15" s="4">
        <v>2.2000000000000002</v>
      </c>
      <c r="B15" s="4">
        <v>3</v>
      </c>
      <c r="C15" s="87"/>
      <c r="D15" s="87"/>
      <c r="E15" s="87"/>
      <c r="F15" s="87"/>
      <c r="G15" s="87"/>
      <c r="H15" s="87"/>
      <c r="I15" s="87"/>
      <c r="J15" s="87"/>
    </row>
    <row r="16" spans="1:10" ht="16" thickBot="1" x14ac:dyDescent="0.35">
      <c r="A16" s="4">
        <v>4</v>
      </c>
      <c r="B16" s="4">
        <v>5.5</v>
      </c>
      <c r="C16" s="87"/>
      <c r="D16" s="87"/>
      <c r="E16" s="87"/>
      <c r="F16" s="87"/>
      <c r="G16" s="87"/>
      <c r="H16" s="87"/>
      <c r="I16" s="87"/>
      <c r="J16" s="87"/>
    </row>
    <row r="17" spans="1:10" ht="16" thickBot="1" x14ac:dyDescent="0.35">
      <c r="A17" s="4">
        <v>5.5</v>
      </c>
      <c r="B17" s="4">
        <v>7.5</v>
      </c>
      <c r="C17" s="303"/>
      <c r="D17" s="226"/>
      <c r="E17" s="226"/>
      <c r="F17" s="226"/>
      <c r="G17" s="226"/>
      <c r="H17" s="226"/>
      <c r="I17" s="226"/>
      <c r="J17" s="226"/>
    </row>
    <row r="18" spans="1:10" ht="16" thickBot="1" x14ac:dyDescent="0.35">
      <c r="A18" s="4">
        <v>7.5</v>
      </c>
      <c r="B18" s="302">
        <v>10</v>
      </c>
      <c r="C18" s="304"/>
      <c r="D18" s="87"/>
      <c r="E18" s="87"/>
      <c r="F18" s="87"/>
      <c r="G18" s="87"/>
      <c r="H18" s="87"/>
      <c r="I18" s="87"/>
      <c r="J18" s="87"/>
    </row>
    <row r="19" spans="1:10" ht="16.149999999999999" customHeight="1" thickBot="1" x14ac:dyDescent="0.35">
      <c r="A19" s="4">
        <v>11</v>
      </c>
      <c r="B19" s="302">
        <v>15</v>
      </c>
      <c r="C19" s="304"/>
      <c r="D19" s="87"/>
      <c r="E19" s="87"/>
      <c r="F19" s="87"/>
      <c r="G19" s="87"/>
      <c r="H19" s="87"/>
      <c r="I19" s="87"/>
      <c r="J19" s="87"/>
    </row>
    <row r="20" spans="1:10" ht="16" thickBot="1" x14ac:dyDescent="0.35">
      <c r="A20" s="4">
        <v>15</v>
      </c>
      <c r="B20" s="302">
        <v>20</v>
      </c>
      <c r="C20" s="305"/>
      <c r="D20" s="87"/>
      <c r="E20" s="87"/>
      <c r="F20" s="87"/>
      <c r="G20" s="87"/>
      <c r="H20" s="87"/>
      <c r="I20" s="87"/>
      <c r="J20" s="87"/>
    </row>
    <row r="21" spans="1:10" ht="16" thickBot="1" x14ac:dyDescent="0.35">
      <c r="A21" s="4">
        <v>18.5</v>
      </c>
      <c r="B21" s="4">
        <v>25</v>
      </c>
      <c r="C21" s="87"/>
      <c r="D21" s="87"/>
      <c r="E21" s="87"/>
      <c r="F21" s="87"/>
      <c r="G21" s="87"/>
      <c r="H21" s="87"/>
      <c r="I21" s="87"/>
      <c r="J21" s="87"/>
    </row>
    <row r="22" spans="1:10" ht="16" thickBot="1" x14ac:dyDescent="0.35">
      <c r="A22" s="4">
        <v>22</v>
      </c>
      <c r="B22" s="4">
        <v>30</v>
      </c>
      <c r="C22" s="87"/>
      <c r="D22" s="87"/>
      <c r="E22" s="87"/>
      <c r="F22" s="87"/>
      <c r="G22" s="87"/>
      <c r="H22" s="87"/>
      <c r="I22" s="87"/>
      <c r="J22" s="87"/>
    </row>
    <row r="23" spans="1:10" ht="16" thickBot="1" x14ac:dyDescent="0.35">
      <c r="A23" s="4">
        <v>30</v>
      </c>
      <c r="B23" s="4">
        <v>40</v>
      </c>
      <c r="C23" s="87"/>
      <c r="D23" s="87"/>
      <c r="E23" s="87"/>
      <c r="F23" s="87"/>
      <c r="G23" s="87"/>
      <c r="H23" s="87"/>
      <c r="I23" s="87"/>
      <c r="J23" s="87"/>
    </row>
    <row r="24" spans="1:10" ht="16" thickBot="1" x14ac:dyDescent="0.35">
      <c r="A24" s="4">
        <v>37</v>
      </c>
      <c r="B24" s="4">
        <v>50</v>
      </c>
      <c r="C24" s="87"/>
      <c r="D24" s="87"/>
      <c r="E24" s="87"/>
      <c r="F24" s="87"/>
      <c r="G24" s="87"/>
      <c r="H24" s="87"/>
      <c r="I24" s="87"/>
      <c r="J24" s="87"/>
    </row>
    <row r="25" spans="1:10" ht="16" thickBot="1" x14ac:dyDescent="0.35">
      <c r="A25" s="4">
        <v>45</v>
      </c>
      <c r="B25" s="4">
        <v>60</v>
      </c>
      <c r="C25" s="87"/>
      <c r="D25" s="87"/>
      <c r="E25" s="87"/>
      <c r="F25" s="87"/>
      <c r="G25" s="87"/>
      <c r="H25" s="87"/>
      <c r="I25" s="87"/>
      <c r="J25" s="87"/>
    </row>
    <row r="26" spans="1:10" ht="16" thickBot="1" x14ac:dyDescent="0.35">
      <c r="A26" s="4">
        <v>55</v>
      </c>
      <c r="B26" s="4">
        <v>75</v>
      </c>
      <c r="C26" s="87"/>
      <c r="D26" s="87"/>
      <c r="E26" s="87"/>
      <c r="F26" s="87"/>
      <c r="G26" s="87"/>
      <c r="H26" s="87"/>
      <c r="I26" s="87"/>
      <c r="J26" s="87"/>
    </row>
    <row r="27" spans="1:10" ht="16" thickBot="1" x14ac:dyDescent="0.35">
      <c r="A27" s="4">
        <v>75</v>
      </c>
      <c r="B27" s="4">
        <v>100</v>
      </c>
      <c r="C27" s="87"/>
      <c r="D27" s="87"/>
      <c r="E27" s="87"/>
      <c r="F27" s="87"/>
      <c r="G27" s="87"/>
      <c r="H27" s="87"/>
      <c r="I27" s="87"/>
      <c r="J27" s="87"/>
    </row>
    <row r="28" spans="1:10" ht="16" thickBot="1" x14ac:dyDescent="0.35">
      <c r="A28" s="4">
        <v>90</v>
      </c>
      <c r="B28" s="4">
        <v>125</v>
      </c>
      <c r="C28" s="87"/>
      <c r="D28" s="87"/>
      <c r="E28" s="87"/>
      <c r="F28" s="87"/>
      <c r="G28" s="87"/>
      <c r="H28" s="87"/>
      <c r="I28" s="87"/>
      <c r="J28" s="87"/>
    </row>
    <row r="29" spans="1:10" ht="16" thickBot="1" x14ac:dyDescent="0.35">
      <c r="A29" s="4">
        <v>110</v>
      </c>
      <c r="B29" s="4">
        <v>150</v>
      </c>
      <c r="C29" s="87"/>
      <c r="D29" s="87"/>
      <c r="E29" s="87"/>
      <c r="F29" s="87"/>
      <c r="G29" s="87"/>
      <c r="H29" s="87"/>
      <c r="I29" s="87"/>
      <c r="J29" s="87"/>
    </row>
    <row r="30" spans="1:10" ht="16" thickBot="1" x14ac:dyDescent="0.35">
      <c r="A30" s="4">
        <v>132</v>
      </c>
      <c r="B30" s="4">
        <v>175</v>
      </c>
      <c r="C30" s="87"/>
      <c r="D30" s="87"/>
      <c r="E30" s="87"/>
      <c r="F30" s="87"/>
      <c r="G30" s="87"/>
      <c r="H30" s="87"/>
      <c r="I30" s="87"/>
      <c r="J30" s="87"/>
    </row>
    <row r="31" spans="1:10" ht="16" thickBot="1" x14ac:dyDescent="0.35">
      <c r="A31" s="4">
        <v>150</v>
      </c>
      <c r="B31" s="4">
        <v>200</v>
      </c>
      <c r="C31" s="87"/>
      <c r="D31" s="87"/>
      <c r="E31" s="87"/>
      <c r="F31" s="87"/>
      <c r="G31" s="87"/>
      <c r="H31" s="87"/>
      <c r="I31" s="87"/>
      <c r="J31" s="87"/>
    </row>
    <row r="32" spans="1:10" ht="16" thickBot="1" x14ac:dyDescent="0.35">
      <c r="A32" s="4">
        <v>185</v>
      </c>
      <c r="B32" s="4">
        <v>250</v>
      </c>
      <c r="C32" s="87"/>
      <c r="D32" s="87"/>
      <c r="E32" s="87"/>
      <c r="F32" s="87"/>
      <c r="G32" s="87"/>
      <c r="H32" s="87"/>
      <c r="I32" s="87"/>
      <c r="J32" s="87"/>
    </row>
    <row r="33" spans="1:10" ht="16" thickBot="1" x14ac:dyDescent="0.35">
      <c r="A33" s="4">
        <v>220</v>
      </c>
      <c r="B33" s="4">
        <v>300</v>
      </c>
      <c r="C33" s="87"/>
      <c r="D33" s="87"/>
      <c r="E33" s="87"/>
      <c r="F33" s="87"/>
      <c r="G33" s="87"/>
      <c r="H33" s="87"/>
      <c r="I33" s="87"/>
      <c r="J33" s="87"/>
    </row>
    <row r="34" spans="1:10" ht="16" thickBot="1" x14ac:dyDescent="0.35">
      <c r="A34" s="4">
        <v>260</v>
      </c>
      <c r="B34" s="4">
        <v>350</v>
      </c>
      <c r="C34" s="87"/>
      <c r="D34" s="87"/>
      <c r="E34" s="87"/>
      <c r="F34" s="87"/>
      <c r="G34" s="87"/>
      <c r="H34" s="87"/>
      <c r="I34" s="87"/>
      <c r="J34" s="87"/>
    </row>
    <row r="35" spans="1:10" ht="16" thickBot="1" x14ac:dyDescent="0.35">
      <c r="A35" s="4">
        <v>315</v>
      </c>
      <c r="B35" s="4">
        <v>400</v>
      </c>
      <c r="C35" s="87"/>
      <c r="D35" s="87"/>
      <c r="E35" s="87"/>
      <c r="F35" s="87"/>
      <c r="G35" s="87"/>
      <c r="H35" s="87"/>
      <c r="I35" s="87"/>
      <c r="J35" s="87"/>
    </row>
    <row r="36" spans="1:10" ht="16" thickBot="1" x14ac:dyDescent="0.35">
      <c r="A36" s="4">
        <v>515</v>
      </c>
      <c r="B36" s="4">
        <v>680</v>
      </c>
      <c r="C36" s="87"/>
      <c r="D36" s="87"/>
      <c r="E36" s="87"/>
      <c r="F36" s="87"/>
      <c r="G36" s="87"/>
      <c r="H36" s="87"/>
      <c r="I36" s="87"/>
      <c r="J36" s="87"/>
    </row>
    <row r="37" spans="1:10" ht="16" thickBot="1" x14ac:dyDescent="0.35">
      <c r="A37" s="4">
        <v>750</v>
      </c>
      <c r="B37" s="4">
        <v>1000</v>
      </c>
      <c r="C37" s="88"/>
      <c r="D37" s="88"/>
      <c r="E37" s="88"/>
      <c r="F37" s="88"/>
      <c r="G37" s="88"/>
      <c r="H37" s="88"/>
      <c r="I37" s="88"/>
      <c r="J37" s="88"/>
    </row>
    <row r="38" spans="1:10" ht="14.5" thickBot="1" x14ac:dyDescent="0.35">
      <c r="A38" s="378" t="s">
        <v>45</v>
      </c>
      <c r="B38" s="379"/>
      <c r="C38" s="89">
        <f>SUM(C11:C37)</f>
        <v>0</v>
      </c>
      <c r="D38" s="89">
        <f t="shared" ref="D38:J38" si="0">SUM(D11:D37)</f>
        <v>0</v>
      </c>
      <c r="E38" s="89">
        <f t="shared" si="0"/>
        <v>0</v>
      </c>
      <c r="F38" s="89">
        <f t="shared" si="0"/>
        <v>0</v>
      </c>
      <c r="G38" s="89">
        <f t="shared" si="0"/>
        <v>0</v>
      </c>
      <c r="H38" s="89">
        <f t="shared" si="0"/>
        <v>0</v>
      </c>
      <c r="I38" s="89">
        <f t="shared" si="0"/>
        <v>0</v>
      </c>
      <c r="J38" s="89">
        <f t="shared" si="0"/>
        <v>0</v>
      </c>
    </row>
    <row r="39" spans="1:10" s="30" customFormat="1" x14ac:dyDescent="0.3"/>
  </sheetData>
  <mergeCells count="14">
    <mergeCell ref="A1:J1"/>
    <mergeCell ref="A3:J3"/>
    <mergeCell ref="A5:J5"/>
    <mergeCell ref="A38:B38"/>
    <mergeCell ref="A8:A10"/>
    <mergeCell ref="B8:B10"/>
    <mergeCell ref="C8:C10"/>
    <mergeCell ref="D8:D10"/>
    <mergeCell ref="J8:J10"/>
    <mergeCell ref="I8:I10"/>
    <mergeCell ref="E8:E10"/>
    <mergeCell ref="F8:F10"/>
    <mergeCell ref="G8:G10"/>
    <mergeCell ref="H8:H10"/>
  </mergeCells>
  <pageMargins left="0.70866141732283472" right="0.70866141732283472" top="0.74803149606299213" bottom="0.74803149606299213" header="0.31496062992125984" footer="0.31496062992125984"/>
  <pageSetup paperSize="8" scale="80" orientation="landscape" r:id="rId1"/>
  <headerFooter>
    <oddFooter>&amp;C &amp;F 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C00000"/>
  </sheetPr>
  <dimension ref="A1:J39"/>
  <sheetViews>
    <sheetView showGridLines="0" view="pageBreakPreview" zoomScale="79" zoomScaleNormal="100" zoomScaleSheetLayoutView="79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C11" sqref="C11"/>
    </sheetView>
  </sheetViews>
  <sheetFormatPr defaultColWidth="9.1796875" defaultRowHeight="14" x14ac:dyDescent="0.3"/>
  <cols>
    <col min="1" max="2" width="9.26953125" style="16" bestFit="1" customWidth="1"/>
    <col min="3" max="3" width="17.453125" style="16" customWidth="1"/>
    <col min="4" max="4" width="23.26953125" style="16" customWidth="1"/>
    <col min="5" max="5" width="22.7265625" style="16" customWidth="1"/>
    <col min="6" max="6" width="22.453125" style="16" customWidth="1"/>
    <col min="7" max="7" width="21" style="16" customWidth="1"/>
    <col min="8" max="8" width="20.81640625" style="16" customWidth="1"/>
    <col min="9" max="9" width="20.1796875" style="16" customWidth="1"/>
    <col min="10" max="10" width="23" style="16" customWidth="1"/>
    <col min="11" max="16384" width="9.1796875" style="16"/>
  </cols>
  <sheetData>
    <row r="1" spans="1:10" ht="15.5" x14ac:dyDescent="0.35">
      <c r="A1" s="339" t="s">
        <v>24</v>
      </c>
      <c r="B1" s="339"/>
      <c r="C1" s="339"/>
      <c r="D1" s="339"/>
      <c r="E1" s="339"/>
      <c r="F1" s="339"/>
      <c r="G1" s="339"/>
      <c r="H1" s="339"/>
      <c r="I1" s="339"/>
      <c r="J1" s="339"/>
    </row>
    <row r="2" spans="1:10" ht="15.5" x14ac:dyDescent="0.35">
      <c r="A2" s="1"/>
    </row>
    <row r="3" spans="1:10" ht="15.5" x14ac:dyDescent="0.35">
      <c r="A3" s="339" t="s">
        <v>1</v>
      </c>
      <c r="B3" s="339"/>
      <c r="C3" s="339"/>
      <c r="D3" s="339"/>
      <c r="E3" s="339"/>
      <c r="F3" s="339"/>
      <c r="G3" s="339"/>
      <c r="H3" s="339"/>
      <c r="I3" s="339"/>
      <c r="J3" s="339"/>
    </row>
    <row r="4" spans="1:10" ht="15.5" x14ac:dyDescent="0.35">
      <c r="A4" s="1"/>
    </row>
    <row r="5" spans="1:10" ht="15.5" x14ac:dyDescent="0.35">
      <c r="A5" s="339" t="s">
        <v>17</v>
      </c>
      <c r="B5" s="339"/>
      <c r="C5" s="339"/>
      <c r="D5" s="339"/>
      <c r="E5" s="339"/>
      <c r="F5" s="339"/>
      <c r="G5" s="339"/>
      <c r="H5" s="339"/>
      <c r="I5" s="339"/>
      <c r="J5" s="339"/>
    </row>
    <row r="6" spans="1:10" ht="15.5" x14ac:dyDescent="0.35">
      <c r="A6" s="13"/>
      <c r="B6" s="13"/>
      <c r="C6" s="13"/>
      <c r="D6" s="13"/>
      <c r="E6" s="13"/>
      <c r="F6" s="13"/>
      <c r="G6" s="13"/>
      <c r="H6" s="13"/>
      <c r="I6" s="13"/>
      <c r="J6" s="13"/>
    </row>
    <row r="7" spans="1:10" s="50" customFormat="1" ht="27.5" thickBot="1" x14ac:dyDescent="0.55000000000000004">
      <c r="A7" s="7" t="s">
        <v>171</v>
      </c>
      <c r="B7" s="51"/>
      <c r="C7" s="51"/>
      <c r="D7" s="51"/>
      <c r="E7" s="51"/>
    </row>
    <row r="8" spans="1:10" ht="16.5" customHeight="1" x14ac:dyDescent="0.3">
      <c r="A8" s="342" t="s">
        <v>151</v>
      </c>
      <c r="B8" s="342" t="s">
        <v>149</v>
      </c>
      <c r="C8" s="342" t="s">
        <v>16</v>
      </c>
      <c r="D8" s="383" t="s">
        <v>148</v>
      </c>
      <c r="E8" s="342" t="s">
        <v>16</v>
      </c>
      <c r="F8" s="383" t="s">
        <v>150</v>
      </c>
      <c r="G8" s="342" t="s">
        <v>16</v>
      </c>
      <c r="H8" s="383" t="s">
        <v>152</v>
      </c>
      <c r="I8" s="342" t="s">
        <v>16</v>
      </c>
      <c r="J8" s="383" t="s">
        <v>153</v>
      </c>
    </row>
    <row r="9" spans="1:10" x14ac:dyDescent="0.3">
      <c r="A9" s="343"/>
      <c r="B9" s="343"/>
      <c r="C9" s="343"/>
      <c r="D9" s="384"/>
      <c r="E9" s="343"/>
      <c r="F9" s="384"/>
      <c r="G9" s="343"/>
      <c r="H9" s="384"/>
      <c r="I9" s="343"/>
      <c r="J9" s="384"/>
    </row>
    <row r="10" spans="1:10" ht="14.5" thickBot="1" x14ac:dyDescent="0.35">
      <c r="A10" s="344"/>
      <c r="B10" s="344"/>
      <c r="C10" s="344"/>
      <c r="D10" s="385"/>
      <c r="E10" s="344"/>
      <c r="F10" s="385"/>
      <c r="G10" s="344"/>
      <c r="H10" s="385"/>
      <c r="I10" s="344"/>
      <c r="J10" s="385"/>
    </row>
    <row r="11" spans="1:10" ht="16" thickBot="1" x14ac:dyDescent="0.35">
      <c r="A11" s="4">
        <v>0.18</v>
      </c>
      <c r="B11" s="5">
        <v>0.25</v>
      </c>
      <c r="C11" s="170"/>
      <c r="D11" s="170"/>
      <c r="E11" s="170"/>
      <c r="F11" s="170"/>
      <c r="G11" s="170"/>
      <c r="H11" s="170"/>
      <c r="I11" s="170"/>
      <c r="J11" s="170"/>
    </row>
    <row r="12" spans="1:10" ht="16" thickBot="1" x14ac:dyDescent="0.35">
      <c r="A12" s="4">
        <v>0.37</v>
      </c>
      <c r="B12" s="5">
        <v>0.5</v>
      </c>
      <c r="C12" s="170"/>
      <c r="D12" s="170"/>
      <c r="E12" s="170"/>
      <c r="F12" s="170"/>
      <c r="G12" s="170"/>
      <c r="H12" s="170"/>
      <c r="I12" s="170"/>
      <c r="J12" s="170"/>
    </row>
    <row r="13" spans="1:10" ht="16" thickBot="1" x14ac:dyDescent="0.35">
      <c r="A13" s="4">
        <v>0.75</v>
      </c>
      <c r="B13" s="5">
        <v>1</v>
      </c>
      <c r="C13" s="170"/>
      <c r="D13" s="170"/>
      <c r="E13" s="170"/>
      <c r="F13" s="170"/>
      <c r="G13" s="170"/>
      <c r="H13" s="170"/>
      <c r="I13" s="170"/>
      <c r="J13" s="170"/>
    </row>
    <row r="14" spans="1:10" ht="16" thickBot="1" x14ac:dyDescent="0.35">
      <c r="A14" s="4">
        <v>1.5</v>
      </c>
      <c r="B14" s="5">
        <v>2</v>
      </c>
      <c r="C14" s="170"/>
      <c r="D14" s="170"/>
      <c r="E14" s="170"/>
      <c r="F14" s="170"/>
      <c r="G14" s="170"/>
      <c r="H14" s="170"/>
      <c r="I14" s="170"/>
      <c r="J14" s="170"/>
    </row>
    <row r="15" spans="1:10" ht="16" thickBot="1" x14ac:dyDescent="0.35">
      <c r="A15" s="4">
        <v>2.2000000000000002</v>
      </c>
      <c r="B15" s="5">
        <v>3</v>
      </c>
      <c r="C15" s="170"/>
      <c r="D15" s="170"/>
      <c r="E15" s="170"/>
      <c r="F15" s="170"/>
      <c r="G15" s="170"/>
      <c r="H15" s="170"/>
      <c r="I15" s="170"/>
      <c r="J15" s="170"/>
    </row>
    <row r="16" spans="1:10" ht="16" thickBot="1" x14ac:dyDescent="0.35">
      <c r="A16" s="4">
        <v>4</v>
      </c>
      <c r="B16" s="5">
        <v>5.5</v>
      </c>
      <c r="C16" s="170"/>
      <c r="D16" s="170"/>
      <c r="E16" s="170"/>
      <c r="F16" s="170"/>
      <c r="G16" s="170"/>
      <c r="H16" s="170"/>
      <c r="I16" s="170"/>
      <c r="J16" s="170"/>
    </row>
    <row r="17" spans="1:10" ht="16" thickBot="1" x14ac:dyDescent="0.35">
      <c r="A17" s="4">
        <v>5.5</v>
      </c>
      <c r="B17" s="5">
        <v>7.5</v>
      </c>
      <c r="C17" s="170"/>
      <c r="D17" s="170"/>
      <c r="E17" s="170"/>
      <c r="F17" s="170"/>
      <c r="G17" s="170"/>
      <c r="H17" s="170"/>
      <c r="I17" s="170"/>
      <c r="J17" s="170"/>
    </row>
    <row r="18" spans="1:10" ht="16" thickBot="1" x14ac:dyDescent="0.35">
      <c r="A18" s="4">
        <v>7.5</v>
      </c>
      <c r="B18" s="5">
        <v>10</v>
      </c>
      <c r="C18" s="170"/>
      <c r="D18" s="170"/>
      <c r="E18" s="170"/>
      <c r="F18" s="170"/>
      <c r="G18" s="170"/>
      <c r="H18" s="170"/>
      <c r="I18" s="170"/>
      <c r="J18" s="170"/>
    </row>
    <row r="19" spans="1:10" ht="16" thickBot="1" x14ac:dyDescent="0.35">
      <c r="A19" s="4">
        <v>11</v>
      </c>
      <c r="B19" s="5">
        <v>15</v>
      </c>
      <c r="C19" s="170"/>
      <c r="D19" s="170"/>
      <c r="E19" s="170"/>
      <c r="F19" s="170"/>
      <c r="G19" s="170"/>
      <c r="H19" s="170"/>
      <c r="I19" s="170"/>
      <c r="J19" s="170"/>
    </row>
    <row r="20" spans="1:10" ht="16" thickBot="1" x14ac:dyDescent="0.35">
      <c r="A20" s="4">
        <v>15</v>
      </c>
      <c r="B20" s="5">
        <v>20</v>
      </c>
      <c r="C20" s="170"/>
      <c r="D20" s="170"/>
      <c r="E20" s="170"/>
      <c r="F20" s="170"/>
      <c r="G20" s="170"/>
      <c r="H20" s="170"/>
      <c r="I20" s="170"/>
      <c r="J20" s="170"/>
    </row>
    <row r="21" spans="1:10" ht="16" thickBot="1" x14ac:dyDescent="0.35">
      <c r="A21" s="4">
        <v>18.5</v>
      </c>
      <c r="B21" s="5">
        <v>25</v>
      </c>
      <c r="C21" s="170"/>
      <c r="D21" s="170"/>
      <c r="E21" s="170"/>
      <c r="F21" s="170"/>
      <c r="G21" s="170"/>
      <c r="H21" s="170"/>
      <c r="I21" s="170"/>
      <c r="J21" s="170"/>
    </row>
    <row r="22" spans="1:10" ht="16" thickBot="1" x14ac:dyDescent="0.35">
      <c r="A22" s="4">
        <v>22</v>
      </c>
      <c r="B22" s="5">
        <v>30</v>
      </c>
      <c r="C22" s="170"/>
      <c r="D22" s="170"/>
      <c r="E22" s="170"/>
      <c r="F22" s="170"/>
      <c r="G22" s="170"/>
      <c r="H22" s="170"/>
      <c r="I22" s="170"/>
      <c r="J22" s="170"/>
    </row>
    <row r="23" spans="1:10" ht="16" thickBot="1" x14ac:dyDescent="0.35">
      <c r="A23" s="4">
        <v>30</v>
      </c>
      <c r="B23" s="5">
        <v>40</v>
      </c>
      <c r="C23" s="170"/>
      <c r="D23" s="170"/>
      <c r="E23" s="170"/>
      <c r="F23" s="170"/>
      <c r="G23" s="170"/>
      <c r="H23" s="170"/>
      <c r="I23" s="170"/>
      <c r="J23" s="170"/>
    </row>
    <row r="24" spans="1:10" ht="16" thickBot="1" x14ac:dyDescent="0.35">
      <c r="A24" s="4">
        <v>37</v>
      </c>
      <c r="B24" s="5">
        <v>50</v>
      </c>
      <c r="C24" s="170"/>
      <c r="D24" s="170"/>
      <c r="E24" s="170"/>
      <c r="F24" s="170"/>
      <c r="G24" s="170"/>
      <c r="H24" s="170"/>
      <c r="I24" s="170"/>
      <c r="J24" s="170"/>
    </row>
    <row r="25" spans="1:10" ht="16" thickBot="1" x14ac:dyDescent="0.35">
      <c r="A25" s="4">
        <v>45</v>
      </c>
      <c r="B25" s="5">
        <v>60</v>
      </c>
      <c r="C25" s="170"/>
      <c r="D25" s="170"/>
      <c r="E25" s="170"/>
      <c r="F25" s="170"/>
      <c r="G25" s="170"/>
      <c r="H25" s="170"/>
      <c r="I25" s="170"/>
      <c r="J25" s="170"/>
    </row>
    <row r="26" spans="1:10" ht="16" thickBot="1" x14ac:dyDescent="0.35">
      <c r="A26" s="4">
        <v>55</v>
      </c>
      <c r="B26" s="5">
        <v>75</v>
      </c>
      <c r="C26" s="170"/>
      <c r="D26" s="170"/>
      <c r="E26" s="170"/>
      <c r="F26" s="170"/>
      <c r="G26" s="170"/>
      <c r="H26" s="170"/>
      <c r="I26" s="170"/>
      <c r="J26" s="170"/>
    </row>
    <row r="27" spans="1:10" ht="16" thickBot="1" x14ac:dyDescent="0.35">
      <c r="A27" s="4">
        <v>75</v>
      </c>
      <c r="B27" s="5">
        <v>100</v>
      </c>
      <c r="C27" s="170"/>
      <c r="D27" s="170"/>
      <c r="E27" s="170"/>
      <c r="F27" s="170"/>
      <c r="G27" s="170"/>
      <c r="H27" s="170"/>
      <c r="I27" s="170"/>
      <c r="J27" s="170"/>
    </row>
    <row r="28" spans="1:10" ht="16" thickBot="1" x14ac:dyDescent="0.35">
      <c r="A28" s="4">
        <v>90</v>
      </c>
      <c r="B28" s="5">
        <v>125</v>
      </c>
      <c r="C28" s="170"/>
      <c r="D28" s="170"/>
      <c r="E28" s="170"/>
      <c r="F28" s="170"/>
      <c r="G28" s="170"/>
      <c r="H28" s="170"/>
      <c r="I28" s="170"/>
      <c r="J28" s="170"/>
    </row>
    <row r="29" spans="1:10" ht="16" thickBot="1" x14ac:dyDescent="0.35">
      <c r="A29" s="4">
        <v>110</v>
      </c>
      <c r="B29" s="5">
        <v>150</v>
      </c>
      <c r="C29" s="170"/>
      <c r="D29" s="170"/>
      <c r="E29" s="170"/>
      <c r="F29" s="170"/>
      <c r="G29" s="170"/>
      <c r="H29" s="170"/>
      <c r="I29" s="170"/>
      <c r="J29" s="170"/>
    </row>
    <row r="30" spans="1:10" ht="16" thickBot="1" x14ac:dyDescent="0.35">
      <c r="A30" s="4">
        <v>132</v>
      </c>
      <c r="B30" s="5">
        <v>175</v>
      </c>
      <c r="C30" s="170"/>
      <c r="D30" s="170"/>
      <c r="E30" s="170"/>
      <c r="F30" s="170"/>
      <c r="G30" s="170"/>
      <c r="H30" s="170"/>
      <c r="I30" s="170"/>
      <c r="J30" s="170"/>
    </row>
    <row r="31" spans="1:10" ht="16" thickBot="1" x14ac:dyDescent="0.35">
      <c r="A31" s="4">
        <v>150</v>
      </c>
      <c r="B31" s="5">
        <v>200</v>
      </c>
      <c r="C31" s="170"/>
      <c r="D31" s="170"/>
      <c r="E31" s="170"/>
      <c r="F31" s="170"/>
      <c r="G31" s="170"/>
      <c r="H31" s="170"/>
      <c r="I31" s="170"/>
      <c r="J31" s="170"/>
    </row>
    <row r="32" spans="1:10" ht="16" thickBot="1" x14ac:dyDescent="0.35">
      <c r="A32" s="4">
        <v>185</v>
      </c>
      <c r="B32" s="5">
        <v>250</v>
      </c>
      <c r="C32" s="170"/>
      <c r="D32" s="170"/>
      <c r="E32" s="170"/>
      <c r="F32" s="170"/>
      <c r="G32" s="170"/>
      <c r="H32" s="170"/>
      <c r="I32" s="170"/>
      <c r="J32" s="170"/>
    </row>
    <row r="33" spans="1:10" ht="16" thickBot="1" x14ac:dyDescent="0.35">
      <c r="A33" s="4">
        <v>220</v>
      </c>
      <c r="B33" s="5">
        <v>300</v>
      </c>
      <c r="C33" s="170"/>
      <c r="D33" s="170"/>
      <c r="E33" s="170"/>
      <c r="F33" s="170"/>
      <c r="G33" s="170"/>
      <c r="H33" s="170"/>
      <c r="I33" s="170"/>
      <c r="J33" s="170"/>
    </row>
    <row r="34" spans="1:10" ht="16" thickBot="1" x14ac:dyDescent="0.35">
      <c r="A34" s="4">
        <v>260</v>
      </c>
      <c r="B34" s="5">
        <v>350</v>
      </c>
      <c r="C34" s="170"/>
      <c r="D34" s="170"/>
      <c r="E34" s="170"/>
      <c r="F34" s="170"/>
      <c r="G34" s="170"/>
      <c r="H34" s="170"/>
      <c r="I34" s="170"/>
      <c r="J34" s="170"/>
    </row>
    <row r="35" spans="1:10" ht="16" thickBot="1" x14ac:dyDescent="0.35">
      <c r="A35" s="4">
        <v>315</v>
      </c>
      <c r="B35" s="5">
        <v>400</v>
      </c>
      <c r="C35" s="170"/>
      <c r="D35" s="170"/>
      <c r="E35" s="170"/>
      <c r="F35" s="170"/>
      <c r="G35" s="170"/>
      <c r="H35" s="170"/>
      <c r="I35" s="170"/>
      <c r="J35" s="170"/>
    </row>
    <row r="36" spans="1:10" ht="16" thickBot="1" x14ac:dyDescent="0.35">
      <c r="A36" s="4">
        <v>515</v>
      </c>
      <c r="B36" s="5">
        <v>680</v>
      </c>
      <c r="C36" s="5"/>
      <c r="D36" s="220"/>
      <c r="E36" s="220"/>
      <c r="F36" s="220"/>
      <c r="G36" s="220"/>
      <c r="H36" s="220"/>
      <c r="I36" s="220"/>
      <c r="J36" s="220"/>
    </row>
    <row r="37" spans="1:10" ht="16" thickBot="1" x14ac:dyDescent="0.35">
      <c r="A37" s="4">
        <v>750</v>
      </c>
      <c r="B37" s="5">
        <v>1000</v>
      </c>
      <c r="C37" s="5"/>
      <c r="D37" s="220"/>
      <c r="E37" s="220"/>
      <c r="F37" s="220"/>
      <c r="G37" s="220"/>
      <c r="H37" s="220"/>
      <c r="I37" s="220"/>
      <c r="J37" s="220"/>
    </row>
    <row r="38" spans="1:10" x14ac:dyDescent="0.3">
      <c r="A38" s="30"/>
      <c r="B38" s="30"/>
      <c r="C38" s="285">
        <f>SUM(C11:C35)</f>
        <v>0</v>
      </c>
      <c r="D38" s="285">
        <f t="shared" ref="D38:J38" si="0">SUM(D11:D35)</f>
        <v>0</v>
      </c>
      <c r="E38" s="285">
        <f t="shared" si="0"/>
        <v>0</v>
      </c>
      <c r="F38" s="285">
        <f t="shared" si="0"/>
        <v>0</v>
      </c>
      <c r="G38" s="285">
        <f t="shared" si="0"/>
        <v>0</v>
      </c>
      <c r="H38" s="285">
        <f t="shared" si="0"/>
        <v>0</v>
      </c>
      <c r="I38" s="285">
        <f t="shared" si="0"/>
        <v>0</v>
      </c>
      <c r="J38" s="285">
        <f t="shared" si="0"/>
        <v>0</v>
      </c>
    </row>
    <row r="39" spans="1:10" x14ac:dyDescent="0.3">
      <c r="A39" s="30"/>
      <c r="B39" s="30"/>
      <c r="C39" s="30"/>
      <c r="D39" s="38"/>
      <c r="E39" s="38"/>
      <c r="F39" s="38"/>
      <c r="G39" s="38"/>
      <c r="H39" s="38"/>
      <c r="I39" s="38"/>
      <c r="J39" s="38"/>
    </row>
  </sheetData>
  <mergeCells count="13">
    <mergeCell ref="A1:J1"/>
    <mergeCell ref="A3:J3"/>
    <mergeCell ref="A5:J5"/>
    <mergeCell ref="A8:A10"/>
    <mergeCell ref="B8:B10"/>
    <mergeCell ref="D8:D10"/>
    <mergeCell ref="E8:E10"/>
    <mergeCell ref="F8:F10"/>
    <mergeCell ref="H8:H10"/>
    <mergeCell ref="I8:I10"/>
    <mergeCell ref="J8:J10"/>
    <mergeCell ref="G8:G10"/>
    <mergeCell ref="C8:C10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  <headerFooter>
    <oddFooter>&amp;C &amp;F &amp;A</oddFooter>
  </headerFooter>
  <rowBreaks count="1" manualBreakCount="1">
    <brk id="38" max="9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AD37"/>
  <sheetViews>
    <sheetView showGridLines="0" view="pageBreakPreview" zoomScale="80" zoomScaleNormal="100" zoomScaleSheetLayoutView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3" sqref="C3"/>
    </sheetView>
  </sheetViews>
  <sheetFormatPr defaultColWidth="9.1796875" defaultRowHeight="14" x14ac:dyDescent="0.3"/>
  <cols>
    <col min="1" max="1" width="10.54296875" style="21" customWidth="1"/>
    <col min="2" max="2" width="12.26953125" style="21" customWidth="1"/>
    <col min="3" max="3" width="14.453125" style="21" bestFit="1" customWidth="1"/>
    <col min="4" max="5" width="11.1796875" style="21" bestFit="1" customWidth="1"/>
    <col min="6" max="6" width="10.81640625" style="21" customWidth="1"/>
    <col min="7" max="7" width="12.7265625" style="21" bestFit="1" customWidth="1"/>
    <col min="8" max="10" width="10.1796875" style="21" bestFit="1" customWidth="1"/>
    <col min="11" max="11" width="11.54296875" style="21" bestFit="1" customWidth="1"/>
    <col min="12" max="14" width="10.1796875" style="21" bestFit="1" customWidth="1"/>
    <col min="15" max="18" width="11.54296875" style="21" bestFit="1" customWidth="1"/>
    <col min="19" max="19" width="11.453125" style="21" bestFit="1" customWidth="1"/>
    <col min="20" max="20" width="11.26953125" style="21" customWidth="1"/>
    <col min="21" max="21" width="12.453125" style="21" customWidth="1"/>
    <col min="22" max="22" width="11" style="21" customWidth="1"/>
    <col min="23" max="23" width="10.1796875" style="21" bestFit="1" customWidth="1"/>
    <col min="24" max="24" width="11.453125" style="21" bestFit="1" customWidth="1"/>
    <col min="25" max="26" width="10.1796875" style="21" bestFit="1" customWidth="1"/>
    <col min="27" max="27" width="12.26953125" style="21" customWidth="1"/>
    <col min="28" max="28" width="11.453125" style="21" customWidth="1"/>
    <col min="29" max="29" width="12.54296875" style="16" customWidth="1"/>
    <col min="30" max="30" width="12" style="16" bestFit="1" customWidth="1"/>
    <col min="31" max="16384" width="9.1796875" style="16"/>
  </cols>
  <sheetData>
    <row r="1" spans="1:30" ht="15.5" x14ac:dyDescent="0.35">
      <c r="A1" s="282" t="s">
        <v>162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282"/>
      <c r="AA1" s="282"/>
      <c r="AB1" s="282"/>
      <c r="AC1" s="282"/>
      <c r="AD1" s="282"/>
    </row>
    <row r="2" spans="1:30" ht="16" thickBot="1" x14ac:dyDescent="0.4">
      <c r="A2" s="282" t="s">
        <v>46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W2" s="282"/>
      <c r="X2" s="282"/>
      <c r="Y2" s="282"/>
      <c r="Z2" s="282"/>
      <c r="AA2" s="282"/>
      <c r="AB2" s="282"/>
      <c r="AC2" s="282"/>
      <c r="AD2" s="282"/>
    </row>
    <row r="3" spans="1:30" s="19" customFormat="1" ht="67.5" customHeight="1" thickBot="1" x14ac:dyDescent="0.45">
      <c r="A3" s="66" t="s">
        <v>171</v>
      </c>
      <c r="C3" s="180"/>
      <c r="AA3" s="401" t="s">
        <v>147</v>
      </c>
      <c r="AB3" s="402"/>
      <c r="AC3" s="402"/>
      <c r="AD3" s="403"/>
    </row>
    <row r="4" spans="1:30" s="56" customFormat="1" ht="16.5" customHeight="1" thickTop="1" x14ac:dyDescent="0.3">
      <c r="A4" s="386" t="s">
        <v>157</v>
      </c>
      <c r="B4" s="389" t="s">
        <v>161</v>
      </c>
      <c r="C4" s="357" t="s">
        <v>18</v>
      </c>
      <c r="D4" s="358"/>
      <c r="E4" s="358"/>
      <c r="F4" s="359"/>
      <c r="G4" s="357" t="s">
        <v>19</v>
      </c>
      <c r="H4" s="358"/>
      <c r="I4" s="358"/>
      <c r="J4" s="359"/>
      <c r="K4" s="357" t="s">
        <v>20</v>
      </c>
      <c r="L4" s="358"/>
      <c r="M4" s="358"/>
      <c r="N4" s="359"/>
      <c r="O4" s="357" t="s">
        <v>160</v>
      </c>
      <c r="P4" s="358"/>
      <c r="Q4" s="358"/>
      <c r="R4" s="359"/>
      <c r="S4" s="357" t="s">
        <v>38</v>
      </c>
      <c r="T4" s="358"/>
      <c r="U4" s="358"/>
      <c r="V4" s="359"/>
      <c r="W4" s="357" t="s">
        <v>39</v>
      </c>
      <c r="X4" s="358"/>
      <c r="Y4" s="358"/>
      <c r="Z4" s="359"/>
      <c r="AA4" s="392" t="s">
        <v>45</v>
      </c>
      <c r="AB4" s="393"/>
      <c r="AC4" s="393"/>
      <c r="AD4" s="394"/>
    </row>
    <row r="5" spans="1:30" s="56" customFormat="1" ht="12.75" customHeight="1" x14ac:dyDescent="0.3">
      <c r="A5" s="387"/>
      <c r="B5" s="390"/>
      <c r="C5" s="360"/>
      <c r="D5" s="361"/>
      <c r="E5" s="361"/>
      <c r="F5" s="362"/>
      <c r="G5" s="360"/>
      <c r="H5" s="361"/>
      <c r="I5" s="361"/>
      <c r="J5" s="362"/>
      <c r="K5" s="360"/>
      <c r="L5" s="361"/>
      <c r="M5" s="361"/>
      <c r="N5" s="362"/>
      <c r="O5" s="360"/>
      <c r="P5" s="361"/>
      <c r="Q5" s="361"/>
      <c r="R5" s="362"/>
      <c r="S5" s="360"/>
      <c r="T5" s="361"/>
      <c r="U5" s="361"/>
      <c r="V5" s="362"/>
      <c r="W5" s="360"/>
      <c r="X5" s="361"/>
      <c r="Y5" s="361"/>
      <c r="Z5" s="362"/>
      <c r="AA5" s="395"/>
      <c r="AB5" s="396"/>
      <c r="AC5" s="396"/>
      <c r="AD5" s="397"/>
    </row>
    <row r="6" spans="1:30" s="56" customFormat="1" ht="15" customHeight="1" thickBot="1" x14ac:dyDescent="0.35">
      <c r="A6" s="388"/>
      <c r="B6" s="391"/>
      <c r="C6" s="375"/>
      <c r="D6" s="376"/>
      <c r="E6" s="376"/>
      <c r="F6" s="377"/>
      <c r="G6" s="375"/>
      <c r="H6" s="376"/>
      <c r="I6" s="376"/>
      <c r="J6" s="377"/>
      <c r="K6" s="375"/>
      <c r="L6" s="376"/>
      <c r="M6" s="376"/>
      <c r="N6" s="377"/>
      <c r="O6" s="375"/>
      <c r="P6" s="376"/>
      <c r="Q6" s="376"/>
      <c r="R6" s="377"/>
      <c r="S6" s="375"/>
      <c r="T6" s="376"/>
      <c r="U6" s="376"/>
      <c r="V6" s="377"/>
      <c r="W6" s="375"/>
      <c r="X6" s="376"/>
      <c r="Y6" s="376"/>
      <c r="Z6" s="377"/>
      <c r="AA6" s="398"/>
      <c r="AB6" s="399"/>
      <c r="AC6" s="399"/>
      <c r="AD6" s="400"/>
    </row>
    <row r="7" spans="1:30" s="217" customFormat="1" ht="16" thickBot="1" x14ac:dyDescent="0.4">
      <c r="A7" s="44"/>
      <c r="B7" s="11"/>
      <c r="C7" s="145" t="s">
        <v>21</v>
      </c>
      <c r="D7" s="147" t="s">
        <v>22</v>
      </c>
      <c r="E7" s="148" t="s">
        <v>23</v>
      </c>
      <c r="F7" s="151" t="s">
        <v>11</v>
      </c>
      <c r="G7" s="145" t="s">
        <v>21</v>
      </c>
      <c r="H7" s="147" t="s">
        <v>22</v>
      </c>
      <c r="I7" s="148" t="s">
        <v>23</v>
      </c>
      <c r="J7" s="151" t="s">
        <v>11</v>
      </c>
      <c r="K7" s="145" t="s">
        <v>21</v>
      </c>
      <c r="L7" s="147" t="s">
        <v>22</v>
      </c>
      <c r="M7" s="148" t="s">
        <v>23</v>
      </c>
      <c r="N7" s="151" t="s">
        <v>11</v>
      </c>
      <c r="O7" s="145" t="s">
        <v>21</v>
      </c>
      <c r="P7" s="147" t="s">
        <v>22</v>
      </c>
      <c r="Q7" s="148" t="s">
        <v>23</v>
      </c>
      <c r="R7" s="151" t="s">
        <v>11</v>
      </c>
      <c r="S7" s="145" t="s">
        <v>21</v>
      </c>
      <c r="T7" s="147" t="s">
        <v>22</v>
      </c>
      <c r="U7" s="148" t="s">
        <v>23</v>
      </c>
      <c r="V7" s="151" t="s">
        <v>11</v>
      </c>
      <c r="W7" s="145" t="s">
        <v>21</v>
      </c>
      <c r="X7" s="147" t="s">
        <v>22</v>
      </c>
      <c r="Y7" s="148" t="s">
        <v>23</v>
      </c>
      <c r="Z7" s="151" t="s">
        <v>11</v>
      </c>
      <c r="AA7" s="45" t="s">
        <v>34</v>
      </c>
      <c r="AB7" s="146" t="s">
        <v>35</v>
      </c>
      <c r="AC7" s="149" t="s">
        <v>36</v>
      </c>
      <c r="AD7" s="150" t="s">
        <v>37</v>
      </c>
    </row>
    <row r="8" spans="1:30" s="217" customFormat="1" ht="16" thickBot="1" x14ac:dyDescent="0.4">
      <c r="A8" s="46">
        <v>0.18</v>
      </c>
      <c r="B8" s="47">
        <v>0.25</v>
      </c>
      <c r="C8" s="171"/>
      <c r="D8" s="231"/>
      <c r="E8" s="235"/>
      <c r="F8" s="267"/>
      <c r="G8" s="97"/>
      <c r="H8" s="233"/>
      <c r="I8" s="235"/>
      <c r="J8" s="267"/>
      <c r="K8" s="171"/>
      <c r="L8" s="233"/>
      <c r="M8" s="235"/>
      <c r="N8" s="267"/>
      <c r="O8" s="171"/>
      <c r="P8" s="172"/>
      <c r="Q8" s="173"/>
      <c r="R8" s="174"/>
      <c r="S8" s="237"/>
      <c r="T8" s="238"/>
      <c r="U8" s="239"/>
      <c r="V8" s="240"/>
      <c r="W8" s="237"/>
      <c r="X8" s="241"/>
      <c r="Y8" s="242"/>
      <c r="Z8" s="240"/>
      <c r="AA8" s="209">
        <f>SUM(W8+S8+O8+K8+G8+C8)</f>
        <v>0</v>
      </c>
      <c r="AB8" s="210">
        <f>SUM(X8+T8+P8+L8+H8+D8)</f>
        <v>0</v>
      </c>
      <c r="AC8" s="211">
        <f>SUM(Y8+U8+Q8+M8+I8+E8)</f>
        <v>0</v>
      </c>
      <c r="AD8" s="212">
        <f>SUM(Z8+V8+R8+N8+J8+F8)</f>
        <v>0</v>
      </c>
    </row>
    <row r="9" spans="1:30" s="217" customFormat="1" ht="16" thickBot="1" x14ac:dyDescent="0.4">
      <c r="A9" s="46">
        <v>0.37</v>
      </c>
      <c r="B9" s="47">
        <v>0.5</v>
      </c>
      <c r="C9" s="171"/>
      <c r="D9" s="231"/>
      <c r="E9" s="235"/>
      <c r="F9" s="267"/>
      <c r="G9" s="97"/>
      <c r="H9" s="233"/>
      <c r="I9" s="235"/>
      <c r="J9" s="267"/>
      <c r="K9" s="171"/>
      <c r="L9" s="233"/>
      <c r="M9" s="235"/>
      <c r="N9" s="267"/>
      <c r="O9" s="171"/>
      <c r="P9" s="172"/>
      <c r="Q9" s="173"/>
      <c r="R9" s="174"/>
      <c r="S9" s="237"/>
      <c r="T9" s="238"/>
      <c r="U9" s="239"/>
      <c r="V9" s="240"/>
      <c r="W9" s="237"/>
      <c r="X9" s="241"/>
      <c r="Y9" s="242"/>
      <c r="Z9" s="240"/>
      <c r="AA9" s="209">
        <f t="shared" ref="AA9:AA34" si="0">SUM(W9+S9+O9+K9+G9+C9)</f>
        <v>0</v>
      </c>
      <c r="AB9" s="210">
        <f t="shared" ref="AB9:AB34" si="1">SUM(X9+T9+P9+L9+H9+D9)</f>
        <v>0</v>
      </c>
      <c r="AC9" s="211">
        <f t="shared" ref="AC9:AC34" si="2">SUM(Y9+U9+Q9+M9+I9+E9)</f>
        <v>0</v>
      </c>
      <c r="AD9" s="212">
        <f t="shared" ref="AD9:AD34" si="3">SUM(Z9+V9+R9+N9+J9+F9)</f>
        <v>0</v>
      </c>
    </row>
    <row r="10" spans="1:30" s="217" customFormat="1" ht="16" thickBot="1" x14ac:dyDescent="0.4">
      <c r="A10" s="46">
        <v>0.75</v>
      </c>
      <c r="B10" s="47">
        <v>1</v>
      </c>
      <c r="C10" s="171"/>
      <c r="D10" s="231"/>
      <c r="E10" s="235"/>
      <c r="F10" s="267"/>
      <c r="G10" s="97"/>
      <c r="H10" s="233"/>
      <c r="I10" s="235"/>
      <c r="J10" s="267"/>
      <c r="K10" s="171"/>
      <c r="L10" s="233"/>
      <c r="M10" s="235"/>
      <c r="N10" s="267"/>
      <c r="O10" s="171"/>
      <c r="P10" s="172"/>
      <c r="Q10" s="173"/>
      <c r="R10" s="174"/>
      <c r="S10" s="237"/>
      <c r="T10" s="238"/>
      <c r="U10" s="239"/>
      <c r="V10" s="240"/>
      <c r="W10" s="237"/>
      <c r="X10" s="241"/>
      <c r="Y10" s="242"/>
      <c r="Z10" s="240"/>
      <c r="AA10" s="209">
        <f t="shared" si="0"/>
        <v>0</v>
      </c>
      <c r="AB10" s="210">
        <f t="shared" si="1"/>
        <v>0</v>
      </c>
      <c r="AC10" s="211">
        <f t="shared" si="2"/>
        <v>0</v>
      </c>
      <c r="AD10" s="212">
        <f t="shared" si="3"/>
        <v>0</v>
      </c>
    </row>
    <row r="11" spans="1:30" s="217" customFormat="1" ht="16" thickBot="1" x14ac:dyDescent="0.4">
      <c r="A11" s="46">
        <v>1.5</v>
      </c>
      <c r="B11" s="47">
        <v>2</v>
      </c>
      <c r="C11" s="171"/>
      <c r="D11" s="231"/>
      <c r="E11" s="235"/>
      <c r="F11" s="267"/>
      <c r="G11" s="97"/>
      <c r="H11" s="233"/>
      <c r="I11" s="235"/>
      <c r="J11" s="267"/>
      <c r="K11" s="171"/>
      <c r="L11" s="233"/>
      <c r="M11" s="235"/>
      <c r="N11" s="267"/>
      <c r="O11" s="171"/>
      <c r="P11" s="172"/>
      <c r="Q11" s="173"/>
      <c r="R11" s="174"/>
      <c r="S11" s="237"/>
      <c r="T11" s="238"/>
      <c r="U11" s="239"/>
      <c r="V11" s="240"/>
      <c r="W11" s="237"/>
      <c r="X11" s="241"/>
      <c r="Y11" s="242"/>
      <c r="Z11" s="240"/>
      <c r="AA11" s="209">
        <f t="shared" si="0"/>
        <v>0</v>
      </c>
      <c r="AB11" s="210">
        <f t="shared" si="1"/>
        <v>0</v>
      </c>
      <c r="AC11" s="211">
        <f t="shared" si="2"/>
        <v>0</v>
      </c>
      <c r="AD11" s="212">
        <f t="shared" si="3"/>
        <v>0</v>
      </c>
    </row>
    <row r="12" spans="1:30" s="217" customFormat="1" ht="16" thickBot="1" x14ac:dyDescent="0.4">
      <c r="A12" s="46">
        <v>2.2000000000000002</v>
      </c>
      <c r="B12" s="47">
        <v>3</v>
      </c>
      <c r="C12" s="171"/>
      <c r="D12" s="231"/>
      <c r="E12" s="235"/>
      <c r="F12" s="267"/>
      <c r="G12" s="97"/>
      <c r="H12" s="233"/>
      <c r="I12" s="235"/>
      <c r="J12" s="267"/>
      <c r="K12" s="171"/>
      <c r="L12" s="233"/>
      <c r="M12" s="235"/>
      <c r="N12" s="267"/>
      <c r="O12" s="171"/>
      <c r="P12" s="172"/>
      <c r="Q12" s="173"/>
      <c r="R12" s="174"/>
      <c r="S12" s="237"/>
      <c r="T12" s="238"/>
      <c r="U12" s="239"/>
      <c r="V12" s="240"/>
      <c r="W12" s="237"/>
      <c r="X12" s="241"/>
      <c r="Y12" s="242"/>
      <c r="Z12" s="240"/>
      <c r="AA12" s="209">
        <f t="shared" si="0"/>
        <v>0</v>
      </c>
      <c r="AB12" s="210">
        <f t="shared" si="1"/>
        <v>0</v>
      </c>
      <c r="AC12" s="211">
        <f t="shared" si="2"/>
        <v>0</v>
      </c>
      <c r="AD12" s="212">
        <f t="shared" si="3"/>
        <v>0</v>
      </c>
    </row>
    <row r="13" spans="1:30" s="217" customFormat="1" ht="16" thickBot="1" x14ac:dyDescent="0.4">
      <c r="A13" s="46">
        <v>4</v>
      </c>
      <c r="B13" s="47">
        <v>5.5</v>
      </c>
      <c r="C13" s="171"/>
      <c r="D13" s="231"/>
      <c r="E13" s="235"/>
      <c r="F13" s="267"/>
      <c r="G13" s="97"/>
      <c r="H13" s="233"/>
      <c r="I13" s="235"/>
      <c r="J13" s="267"/>
      <c r="K13" s="171"/>
      <c r="L13" s="233"/>
      <c r="M13" s="235"/>
      <c r="N13" s="267"/>
      <c r="O13" s="171"/>
      <c r="P13" s="172"/>
      <c r="Q13" s="173"/>
      <c r="R13" s="174"/>
      <c r="S13" s="237"/>
      <c r="T13" s="238"/>
      <c r="U13" s="239"/>
      <c r="V13" s="240"/>
      <c r="W13" s="237"/>
      <c r="X13" s="241"/>
      <c r="Y13" s="242"/>
      <c r="Z13" s="240"/>
      <c r="AA13" s="209">
        <f t="shared" si="0"/>
        <v>0</v>
      </c>
      <c r="AB13" s="210">
        <f t="shared" si="1"/>
        <v>0</v>
      </c>
      <c r="AC13" s="211">
        <f t="shared" si="2"/>
        <v>0</v>
      </c>
      <c r="AD13" s="212">
        <f t="shared" si="3"/>
        <v>0</v>
      </c>
    </row>
    <row r="14" spans="1:30" s="217" customFormat="1" ht="16" thickBot="1" x14ac:dyDescent="0.4">
      <c r="A14" s="46">
        <v>5.5</v>
      </c>
      <c r="B14" s="47">
        <v>7.5</v>
      </c>
      <c r="C14" s="171"/>
      <c r="D14" s="231"/>
      <c r="E14" s="235"/>
      <c r="F14" s="267"/>
      <c r="G14" s="97"/>
      <c r="H14" s="233"/>
      <c r="I14" s="235"/>
      <c r="J14" s="267"/>
      <c r="K14" s="171"/>
      <c r="L14" s="233"/>
      <c r="M14" s="235"/>
      <c r="N14" s="267"/>
      <c r="O14" s="171"/>
      <c r="P14" s="172"/>
      <c r="Q14" s="173"/>
      <c r="R14" s="174"/>
      <c r="S14" s="237"/>
      <c r="T14" s="238"/>
      <c r="U14" s="239"/>
      <c r="V14" s="240"/>
      <c r="W14" s="237"/>
      <c r="X14" s="241"/>
      <c r="Y14" s="242"/>
      <c r="Z14" s="240"/>
      <c r="AA14" s="209">
        <f t="shared" si="0"/>
        <v>0</v>
      </c>
      <c r="AB14" s="210">
        <f t="shared" si="1"/>
        <v>0</v>
      </c>
      <c r="AC14" s="211">
        <f t="shared" si="2"/>
        <v>0</v>
      </c>
      <c r="AD14" s="212">
        <f t="shared" si="3"/>
        <v>0</v>
      </c>
    </row>
    <row r="15" spans="1:30" s="217" customFormat="1" ht="16" thickBot="1" x14ac:dyDescent="0.4">
      <c r="A15" s="46">
        <v>7.5</v>
      </c>
      <c r="B15" s="47">
        <v>10</v>
      </c>
      <c r="C15" s="171"/>
      <c r="D15" s="231"/>
      <c r="E15" s="235"/>
      <c r="F15" s="267"/>
      <c r="G15" s="97"/>
      <c r="H15" s="233"/>
      <c r="I15" s="235"/>
      <c r="J15" s="267"/>
      <c r="K15" s="171"/>
      <c r="L15" s="233"/>
      <c r="M15" s="235"/>
      <c r="N15" s="267"/>
      <c r="O15" s="171"/>
      <c r="P15" s="172"/>
      <c r="Q15" s="173"/>
      <c r="R15" s="174"/>
      <c r="S15" s="237"/>
      <c r="T15" s="238"/>
      <c r="U15" s="239"/>
      <c r="V15" s="240"/>
      <c r="W15" s="237"/>
      <c r="X15" s="241"/>
      <c r="Y15" s="242"/>
      <c r="Z15" s="240"/>
      <c r="AA15" s="209">
        <f t="shared" si="0"/>
        <v>0</v>
      </c>
      <c r="AB15" s="210">
        <f t="shared" si="1"/>
        <v>0</v>
      </c>
      <c r="AC15" s="211">
        <f t="shared" si="2"/>
        <v>0</v>
      </c>
      <c r="AD15" s="212">
        <f t="shared" si="3"/>
        <v>0</v>
      </c>
    </row>
    <row r="16" spans="1:30" s="217" customFormat="1" ht="16" thickBot="1" x14ac:dyDescent="0.4">
      <c r="A16" s="46">
        <v>11</v>
      </c>
      <c r="B16" s="47">
        <v>15</v>
      </c>
      <c r="C16" s="171"/>
      <c r="D16" s="231"/>
      <c r="E16" s="235"/>
      <c r="F16" s="267"/>
      <c r="G16" s="97"/>
      <c r="H16" s="233"/>
      <c r="I16" s="235"/>
      <c r="J16" s="267"/>
      <c r="K16" s="171"/>
      <c r="L16" s="233"/>
      <c r="M16" s="235"/>
      <c r="N16" s="267"/>
      <c r="O16" s="171"/>
      <c r="P16" s="172"/>
      <c r="Q16" s="173"/>
      <c r="R16" s="174"/>
      <c r="S16" s="237"/>
      <c r="T16" s="238"/>
      <c r="U16" s="239"/>
      <c r="V16" s="240"/>
      <c r="W16" s="237"/>
      <c r="X16" s="241"/>
      <c r="Y16" s="242"/>
      <c r="Z16" s="240"/>
      <c r="AA16" s="209">
        <f t="shared" si="0"/>
        <v>0</v>
      </c>
      <c r="AB16" s="210">
        <f t="shared" si="1"/>
        <v>0</v>
      </c>
      <c r="AC16" s="211">
        <f t="shared" si="2"/>
        <v>0</v>
      </c>
      <c r="AD16" s="212">
        <f t="shared" si="3"/>
        <v>0</v>
      </c>
    </row>
    <row r="17" spans="1:30" s="217" customFormat="1" ht="16" thickBot="1" x14ac:dyDescent="0.4">
      <c r="A17" s="46">
        <v>15</v>
      </c>
      <c r="B17" s="47">
        <v>20</v>
      </c>
      <c r="C17" s="171"/>
      <c r="D17" s="231"/>
      <c r="E17" s="235"/>
      <c r="F17" s="267"/>
      <c r="G17" s="97"/>
      <c r="H17" s="233"/>
      <c r="I17" s="235"/>
      <c r="J17" s="267"/>
      <c r="K17" s="171"/>
      <c r="L17" s="233"/>
      <c r="M17" s="235"/>
      <c r="N17" s="267"/>
      <c r="O17" s="171"/>
      <c r="P17" s="172"/>
      <c r="Q17" s="173"/>
      <c r="R17" s="174"/>
      <c r="S17" s="237"/>
      <c r="T17" s="238"/>
      <c r="U17" s="239"/>
      <c r="V17" s="240"/>
      <c r="W17" s="237"/>
      <c r="X17" s="241"/>
      <c r="Y17" s="242"/>
      <c r="Z17" s="240"/>
      <c r="AA17" s="209">
        <f t="shared" si="0"/>
        <v>0</v>
      </c>
      <c r="AB17" s="210">
        <f t="shared" si="1"/>
        <v>0</v>
      </c>
      <c r="AC17" s="211">
        <f t="shared" si="2"/>
        <v>0</v>
      </c>
      <c r="AD17" s="212">
        <f t="shared" si="3"/>
        <v>0</v>
      </c>
    </row>
    <row r="18" spans="1:30" s="217" customFormat="1" ht="16" thickBot="1" x14ac:dyDescent="0.4">
      <c r="A18" s="46">
        <v>18.5</v>
      </c>
      <c r="B18" s="47">
        <v>25</v>
      </c>
      <c r="C18" s="171"/>
      <c r="D18" s="231"/>
      <c r="E18" s="235"/>
      <c r="F18" s="267"/>
      <c r="G18" s="97"/>
      <c r="H18" s="233"/>
      <c r="I18" s="235"/>
      <c r="J18" s="267"/>
      <c r="K18" s="171"/>
      <c r="L18" s="233"/>
      <c r="M18" s="235"/>
      <c r="N18" s="267"/>
      <c r="O18" s="171"/>
      <c r="P18" s="172"/>
      <c r="Q18" s="173"/>
      <c r="R18" s="174"/>
      <c r="S18" s="237"/>
      <c r="T18" s="238"/>
      <c r="U18" s="239"/>
      <c r="V18" s="240"/>
      <c r="W18" s="237"/>
      <c r="X18" s="241"/>
      <c r="Y18" s="242"/>
      <c r="Z18" s="240"/>
      <c r="AA18" s="209">
        <f t="shared" si="0"/>
        <v>0</v>
      </c>
      <c r="AB18" s="210">
        <f t="shared" si="1"/>
        <v>0</v>
      </c>
      <c r="AC18" s="211">
        <f t="shared" si="2"/>
        <v>0</v>
      </c>
      <c r="AD18" s="212">
        <f t="shared" si="3"/>
        <v>0</v>
      </c>
    </row>
    <row r="19" spans="1:30" s="217" customFormat="1" ht="16" thickBot="1" x14ac:dyDescent="0.4">
      <c r="A19" s="46">
        <v>22</v>
      </c>
      <c r="B19" s="47">
        <v>30</v>
      </c>
      <c r="C19" s="171"/>
      <c r="D19" s="231"/>
      <c r="E19" s="235"/>
      <c r="F19" s="267"/>
      <c r="G19" s="97"/>
      <c r="H19" s="233"/>
      <c r="I19" s="235"/>
      <c r="J19" s="267"/>
      <c r="K19" s="171"/>
      <c r="L19" s="233"/>
      <c r="M19" s="235"/>
      <c r="N19" s="267"/>
      <c r="O19" s="171"/>
      <c r="P19" s="172"/>
      <c r="Q19" s="173"/>
      <c r="R19" s="174"/>
      <c r="S19" s="237"/>
      <c r="T19" s="238"/>
      <c r="U19" s="239"/>
      <c r="V19" s="240"/>
      <c r="W19" s="237"/>
      <c r="X19" s="241"/>
      <c r="Y19" s="242"/>
      <c r="Z19" s="240"/>
      <c r="AA19" s="209">
        <f t="shared" si="0"/>
        <v>0</v>
      </c>
      <c r="AB19" s="210">
        <f t="shared" si="1"/>
        <v>0</v>
      </c>
      <c r="AC19" s="211">
        <f t="shared" si="2"/>
        <v>0</v>
      </c>
      <c r="AD19" s="212">
        <f t="shared" si="3"/>
        <v>0</v>
      </c>
    </row>
    <row r="20" spans="1:30" s="217" customFormat="1" ht="16" thickBot="1" x14ac:dyDescent="0.4">
      <c r="A20" s="46">
        <v>30</v>
      </c>
      <c r="B20" s="47">
        <v>40</v>
      </c>
      <c r="C20" s="171"/>
      <c r="D20" s="231"/>
      <c r="E20" s="235"/>
      <c r="F20" s="267"/>
      <c r="G20" s="97"/>
      <c r="H20" s="233"/>
      <c r="I20" s="235"/>
      <c r="J20" s="267"/>
      <c r="K20" s="171"/>
      <c r="L20" s="233"/>
      <c r="M20" s="235"/>
      <c r="N20" s="267"/>
      <c r="O20" s="171"/>
      <c r="P20" s="172"/>
      <c r="Q20" s="173"/>
      <c r="R20" s="174"/>
      <c r="S20" s="237"/>
      <c r="T20" s="238"/>
      <c r="U20" s="239"/>
      <c r="V20" s="240"/>
      <c r="W20" s="237"/>
      <c r="X20" s="241"/>
      <c r="Y20" s="242"/>
      <c r="Z20" s="240"/>
      <c r="AA20" s="209">
        <f t="shared" si="0"/>
        <v>0</v>
      </c>
      <c r="AB20" s="210">
        <f t="shared" si="1"/>
        <v>0</v>
      </c>
      <c r="AC20" s="211">
        <f t="shared" si="2"/>
        <v>0</v>
      </c>
      <c r="AD20" s="212">
        <f t="shared" si="3"/>
        <v>0</v>
      </c>
    </row>
    <row r="21" spans="1:30" s="217" customFormat="1" ht="16" thickBot="1" x14ac:dyDescent="0.4">
      <c r="A21" s="46">
        <v>37</v>
      </c>
      <c r="B21" s="47">
        <v>50</v>
      </c>
      <c r="C21" s="171"/>
      <c r="D21" s="231"/>
      <c r="E21" s="235"/>
      <c r="F21" s="267"/>
      <c r="G21" s="97"/>
      <c r="H21" s="233"/>
      <c r="I21" s="235"/>
      <c r="J21" s="267"/>
      <c r="K21" s="171"/>
      <c r="L21" s="233"/>
      <c r="M21" s="235"/>
      <c r="N21" s="267"/>
      <c r="O21" s="171"/>
      <c r="P21" s="172"/>
      <c r="Q21" s="173"/>
      <c r="R21" s="174"/>
      <c r="S21" s="237"/>
      <c r="T21" s="238"/>
      <c r="U21" s="239"/>
      <c r="V21" s="240"/>
      <c r="W21" s="237"/>
      <c r="X21" s="241"/>
      <c r="Y21" s="242"/>
      <c r="Z21" s="240"/>
      <c r="AA21" s="209">
        <f t="shared" si="0"/>
        <v>0</v>
      </c>
      <c r="AB21" s="210">
        <f t="shared" si="1"/>
        <v>0</v>
      </c>
      <c r="AC21" s="211">
        <f t="shared" si="2"/>
        <v>0</v>
      </c>
      <c r="AD21" s="212">
        <f t="shared" si="3"/>
        <v>0</v>
      </c>
    </row>
    <row r="22" spans="1:30" s="217" customFormat="1" ht="16" thickBot="1" x14ac:dyDescent="0.4">
      <c r="A22" s="46">
        <v>45</v>
      </c>
      <c r="B22" s="47">
        <v>60</v>
      </c>
      <c r="C22" s="171"/>
      <c r="D22" s="231"/>
      <c r="E22" s="235"/>
      <c r="F22" s="267"/>
      <c r="G22" s="97"/>
      <c r="H22" s="233"/>
      <c r="I22" s="235"/>
      <c r="J22" s="267"/>
      <c r="K22" s="171"/>
      <c r="L22" s="233"/>
      <c r="M22" s="235"/>
      <c r="N22" s="267"/>
      <c r="O22" s="171"/>
      <c r="P22" s="172"/>
      <c r="Q22" s="173"/>
      <c r="R22" s="174"/>
      <c r="S22" s="237"/>
      <c r="T22" s="238"/>
      <c r="U22" s="239"/>
      <c r="V22" s="240"/>
      <c r="W22" s="237"/>
      <c r="X22" s="241"/>
      <c r="Y22" s="242"/>
      <c r="Z22" s="240"/>
      <c r="AA22" s="209">
        <f t="shared" si="0"/>
        <v>0</v>
      </c>
      <c r="AB22" s="210">
        <f t="shared" si="1"/>
        <v>0</v>
      </c>
      <c r="AC22" s="211">
        <f t="shared" si="2"/>
        <v>0</v>
      </c>
      <c r="AD22" s="212">
        <f t="shared" si="3"/>
        <v>0</v>
      </c>
    </row>
    <row r="23" spans="1:30" s="217" customFormat="1" ht="16" thickBot="1" x14ac:dyDescent="0.4">
      <c r="A23" s="46">
        <v>55</v>
      </c>
      <c r="B23" s="47">
        <v>75</v>
      </c>
      <c r="C23" s="171"/>
      <c r="D23" s="231"/>
      <c r="E23" s="235"/>
      <c r="F23" s="267"/>
      <c r="G23" s="97"/>
      <c r="H23" s="233"/>
      <c r="I23" s="235"/>
      <c r="J23" s="267"/>
      <c r="K23" s="171"/>
      <c r="L23" s="233"/>
      <c r="M23" s="235"/>
      <c r="N23" s="267"/>
      <c r="O23" s="171"/>
      <c r="P23" s="172"/>
      <c r="Q23" s="173"/>
      <c r="R23" s="174"/>
      <c r="S23" s="237"/>
      <c r="T23" s="238"/>
      <c r="U23" s="239"/>
      <c r="V23" s="240"/>
      <c r="W23" s="237"/>
      <c r="X23" s="241"/>
      <c r="Y23" s="242"/>
      <c r="Z23" s="240"/>
      <c r="AA23" s="209">
        <f t="shared" si="0"/>
        <v>0</v>
      </c>
      <c r="AB23" s="210">
        <f t="shared" si="1"/>
        <v>0</v>
      </c>
      <c r="AC23" s="211">
        <f t="shared" si="2"/>
        <v>0</v>
      </c>
      <c r="AD23" s="212">
        <f t="shared" si="3"/>
        <v>0</v>
      </c>
    </row>
    <row r="24" spans="1:30" s="217" customFormat="1" ht="16" thickBot="1" x14ac:dyDescent="0.4">
      <c r="A24" s="46">
        <v>75</v>
      </c>
      <c r="B24" s="47">
        <v>100</v>
      </c>
      <c r="C24" s="171"/>
      <c r="D24" s="231"/>
      <c r="E24" s="235"/>
      <c r="F24" s="267"/>
      <c r="G24" s="97"/>
      <c r="H24" s="233"/>
      <c r="I24" s="235"/>
      <c r="J24" s="267"/>
      <c r="K24" s="171"/>
      <c r="L24" s="233"/>
      <c r="M24" s="235"/>
      <c r="N24" s="267"/>
      <c r="O24" s="171"/>
      <c r="P24" s="172"/>
      <c r="Q24" s="173"/>
      <c r="R24" s="174"/>
      <c r="S24" s="237"/>
      <c r="T24" s="238"/>
      <c r="U24" s="239"/>
      <c r="V24" s="240"/>
      <c r="W24" s="237"/>
      <c r="X24" s="241"/>
      <c r="Y24" s="242"/>
      <c r="Z24" s="240"/>
      <c r="AA24" s="209">
        <f t="shared" si="0"/>
        <v>0</v>
      </c>
      <c r="AB24" s="210">
        <f t="shared" si="1"/>
        <v>0</v>
      </c>
      <c r="AC24" s="211">
        <f t="shared" si="2"/>
        <v>0</v>
      </c>
      <c r="AD24" s="212">
        <f t="shared" si="3"/>
        <v>0</v>
      </c>
    </row>
    <row r="25" spans="1:30" s="217" customFormat="1" ht="16" thickBot="1" x14ac:dyDescent="0.4">
      <c r="A25" s="46">
        <v>90</v>
      </c>
      <c r="B25" s="47">
        <v>125</v>
      </c>
      <c r="C25" s="171"/>
      <c r="D25" s="231"/>
      <c r="E25" s="235"/>
      <c r="F25" s="267"/>
      <c r="G25" s="97"/>
      <c r="H25" s="233"/>
      <c r="I25" s="235"/>
      <c r="J25" s="267"/>
      <c r="K25" s="171"/>
      <c r="L25" s="233"/>
      <c r="M25" s="235"/>
      <c r="N25" s="267"/>
      <c r="O25" s="171"/>
      <c r="P25" s="172"/>
      <c r="Q25" s="173"/>
      <c r="R25" s="174"/>
      <c r="S25" s="237"/>
      <c r="T25" s="238"/>
      <c r="U25" s="239"/>
      <c r="V25" s="240"/>
      <c r="W25" s="237"/>
      <c r="X25" s="241"/>
      <c r="Y25" s="242"/>
      <c r="Z25" s="240"/>
      <c r="AA25" s="209">
        <f t="shared" si="0"/>
        <v>0</v>
      </c>
      <c r="AB25" s="210">
        <f t="shared" si="1"/>
        <v>0</v>
      </c>
      <c r="AC25" s="211">
        <f t="shared" si="2"/>
        <v>0</v>
      </c>
      <c r="AD25" s="212">
        <f t="shared" si="3"/>
        <v>0</v>
      </c>
    </row>
    <row r="26" spans="1:30" s="217" customFormat="1" ht="16" thickBot="1" x14ac:dyDescent="0.4">
      <c r="A26" s="46">
        <v>110</v>
      </c>
      <c r="B26" s="47">
        <v>150</v>
      </c>
      <c r="C26" s="171"/>
      <c r="D26" s="231"/>
      <c r="E26" s="235"/>
      <c r="F26" s="267"/>
      <c r="G26" s="97"/>
      <c r="H26" s="233"/>
      <c r="I26" s="235"/>
      <c r="J26" s="267"/>
      <c r="K26" s="171"/>
      <c r="L26" s="233"/>
      <c r="M26" s="235"/>
      <c r="N26" s="267"/>
      <c r="O26" s="171"/>
      <c r="P26" s="172"/>
      <c r="Q26" s="173"/>
      <c r="R26" s="174"/>
      <c r="S26" s="237"/>
      <c r="T26" s="238"/>
      <c r="U26" s="239"/>
      <c r="V26" s="240"/>
      <c r="W26" s="237"/>
      <c r="X26" s="241"/>
      <c r="Y26" s="242"/>
      <c r="Z26" s="240"/>
      <c r="AA26" s="209">
        <f t="shared" si="0"/>
        <v>0</v>
      </c>
      <c r="AB26" s="210">
        <f t="shared" si="1"/>
        <v>0</v>
      </c>
      <c r="AC26" s="211">
        <f t="shared" si="2"/>
        <v>0</v>
      </c>
      <c r="AD26" s="212">
        <f t="shared" si="3"/>
        <v>0</v>
      </c>
    </row>
    <row r="27" spans="1:30" s="217" customFormat="1" ht="16" thickBot="1" x14ac:dyDescent="0.4">
      <c r="A27" s="46">
        <v>132</v>
      </c>
      <c r="B27" s="47">
        <v>175</v>
      </c>
      <c r="C27" s="171"/>
      <c r="D27" s="231"/>
      <c r="E27" s="235"/>
      <c r="F27" s="267"/>
      <c r="G27" s="97"/>
      <c r="H27" s="233"/>
      <c r="I27" s="235"/>
      <c r="J27" s="267"/>
      <c r="K27" s="171"/>
      <c r="L27" s="233"/>
      <c r="M27" s="235"/>
      <c r="N27" s="267"/>
      <c r="O27" s="171"/>
      <c r="P27" s="172"/>
      <c r="Q27" s="173"/>
      <c r="R27" s="174"/>
      <c r="S27" s="237"/>
      <c r="T27" s="238"/>
      <c r="U27" s="239"/>
      <c r="V27" s="240"/>
      <c r="W27" s="237"/>
      <c r="X27" s="241"/>
      <c r="Y27" s="242"/>
      <c r="Z27" s="240"/>
      <c r="AA27" s="209">
        <f t="shared" si="0"/>
        <v>0</v>
      </c>
      <c r="AB27" s="210">
        <f t="shared" si="1"/>
        <v>0</v>
      </c>
      <c r="AC27" s="211">
        <f t="shared" si="2"/>
        <v>0</v>
      </c>
      <c r="AD27" s="212">
        <f t="shared" si="3"/>
        <v>0</v>
      </c>
    </row>
    <row r="28" spans="1:30" s="217" customFormat="1" ht="16" thickBot="1" x14ac:dyDescent="0.4">
      <c r="A28" s="46">
        <v>150</v>
      </c>
      <c r="B28" s="47">
        <v>200</v>
      </c>
      <c r="C28" s="171"/>
      <c r="D28" s="231"/>
      <c r="E28" s="235"/>
      <c r="F28" s="267"/>
      <c r="G28" s="97"/>
      <c r="H28" s="233"/>
      <c r="I28" s="235"/>
      <c r="J28" s="267"/>
      <c r="K28" s="171"/>
      <c r="L28" s="233"/>
      <c r="M28" s="235"/>
      <c r="N28" s="267"/>
      <c r="O28" s="171"/>
      <c r="P28" s="172"/>
      <c r="Q28" s="173"/>
      <c r="R28" s="174"/>
      <c r="S28" s="237"/>
      <c r="T28" s="238"/>
      <c r="U28" s="239"/>
      <c r="V28" s="240"/>
      <c r="W28" s="237"/>
      <c r="X28" s="241"/>
      <c r="Y28" s="242"/>
      <c r="Z28" s="240"/>
      <c r="AA28" s="209">
        <f t="shared" si="0"/>
        <v>0</v>
      </c>
      <c r="AB28" s="210">
        <f t="shared" si="1"/>
        <v>0</v>
      </c>
      <c r="AC28" s="211">
        <f t="shared" si="2"/>
        <v>0</v>
      </c>
      <c r="AD28" s="212">
        <f t="shared" si="3"/>
        <v>0</v>
      </c>
    </row>
    <row r="29" spans="1:30" s="217" customFormat="1" ht="16" thickBot="1" x14ac:dyDescent="0.4">
      <c r="A29" s="46">
        <v>185</v>
      </c>
      <c r="B29" s="47">
        <v>250</v>
      </c>
      <c r="C29" s="171"/>
      <c r="D29" s="231"/>
      <c r="E29" s="235"/>
      <c r="F29" s="267"/>
      <c r="G29" s="97"/>
      <c r="H29" s="233"/>
      <c r="I29" s="235"/>
      <c r="J29" s="267"/>
      <c r="K29" s="171"/>
      <c r="L29" s="233"/>
      <c r="M29" s="235"/>
      <c r="N29" s="267"/>
      <c r="O29" s="294"/>
      <c r="P29" s="295"/>
      <c r="Q29" s="296"/>
      <c r="R29" s="297"/>
      <c r="S29" s="237"/>
      <c r="T29" s="238"/>
      <c r="U29" s="239"/>
      <c r="V29" s="240"/>
      <c r="W29" s="237"/>
      <c r="X29" s="241"/>
      <c r="Y29" s="242"/>
      <c r="Z29" s="240"/>
      <c r="AA29" s="209">
        <f t="shared" si="0"/>
        <v>0</v>
      </c>
      <c r="AB29" s="210">
        <f t="shared" si="1"/>
        <v>0</v>
      </c>
      <c r="AC29" s="211">
        <f t="shared" si="2"/>
        <v>0</v>
      </c>
      <c r="AD29" s="212">
        <f t="shared" si="3"/>
        <v>0</v>
      </c>
    </row>
    <row r="30" spans="1:30" s="217" customFormat="1" ht="16" thickBot="1" x14ac:dyDescent="0.4">
      <c r="A30" s="46">
        <v>220</v>
      </c>
      <c r="B30" s="47">
        <v>300</v>
      </c>
      <c r="C30" s="171"/>
      <c r="D30" s="231"/>
      <c r="E30" s="235"/>
      <c r="F30" s="267"/>
      <c r="G30" s="97"/>
      <c r="H30" s="233"/>
      <c r="I30" s="235"/>
      <c r="J30" s="267"/>
      <c r="K30" s="171"/>
      <c r="L30" s="233"/>
      <c r="M30" s="235"/>
      <c r="N30" s="267"/>
      <c r="O30" s="294"/>
      <c r="P30" s="295"/>
      <c r="Q30" s="296"/>
      <c r="R30" s="297"/>
      <c r="S30" s="237"/>
      <c r="T30" s="238"/>
      <c r="U30" s="239"/>
      <c r="V30" s="240"/>
      <c r="W30" s="237"/>
      <c r="X30" s="241"/>
      <c r="Y30" s="242"/>
      <c r="Z30" s="240"/>
      <c r="AA30" s="209">
        <f t="shared" si="0"/>
        <v>0</v>
      </c>
      <c r="AB30" s="210">
        <f t="shared" si="1"/>
        <v>0</v>
      </c>
      <c r="AC30" s="211">
        <f t="shared" si="2"/>
        <v>0</v>
      </c>
      <c r="AD30" s="212">
        <f t="shared" si="3"/>
        <v>0</v>
      </c>
    </row>
    <row r="31" spans="1:30" s="217" customFormat="1" ht="16" thickBot="1" x14ac:dyDescent="0.4">
      <c r="A31" s="46">
        <v>260</v>
      </c>
      <c r="B31" s="47">
        <v>350</v>
      </c>
      <c r="C31" s="171"/>
      <c r="D31" s="231"/>
      <c r="E31" s="235"/>
      <c r="F31" s="267"/>
      <c r="G31" s="97"/>
      <c r="H31" s="233"/>
      <c r="I31" s="235"/>
      <c r="J31" s="267"/>
      <c r="K31" s="171"/>
      <c r="L31" s="233"/>
      <c r="M31" s="235"/>
      <c r="N31" s="267"/>
      <c r="O31" s="294"/>
      <c r="P31" s="295"/>
      <c r="Q31" s="296"/>
      <c r="R31" s="297"/>
      <c r="S31" s="237"/>
      <c r="T31" s="238"/>
      <c r="U31" s="239"/>
      <c r="V31" s="240"/>
      <c r="W31" s="237"/>
      <c r="X31" s="241"/>
      <c r="Y31" s="242"/>
      <c r="Z31" s="240"/>
      <c r="AA31" s="209">
        <f t="shared" si="0"/>
        <v>0</v>
      </c>
      <c r="AB31" s="210">
        <f t="shared" si="1"/>
        <v>0</v>
      </c>
      <c r="AC31" s="211">
        <f t="shared" si="2"/>
        <v>0</v>
      </c>
      <c r="AD31" s="212">
        <f t="shared" si="3"/>
        <v>0</v>
      </c>
    </row>
    <row r="32" spans="1:30" s="217" customFormat="1" ht="16" thickBot="1" x14ac:dyDescent="0.4">
      <c r="A32" s="46">
        <v>315</v>
      </c>
      <c r="B32" s="47">
        <v>400</v>
      </c>
      <c r="C32" s="171"/>
      <c r="D32" s="231"/>
      <c r="E32" s="235"/>
      <c r="F32" s="267"/>
      <c r="G32" s="97"/>
      <c r="H32" s="233"/>
      <c r="I32" s="235"/>
      <c r="J32" s="267"/>
      <c r="K32" s="171"/>
      <c r="L32" s="233"/>
      <c r="M32" s="235"/>
      <c r="N32" s="267"/>
      <c r="O32" s="294"/>
      <c r="P32" s="295"/>
      <c r="Q32" s="296"/>
      <c r="R32" s="297"/>
      <c r="S32" s="237"/>
      <c r="T32" s="238"/>
      <c r="U32" s="239"/>
      <c r="V32" s="240"/>
      <c r="W32" s="237"/>
      <c r="X32" s="241"/>
      <c r="Y32" s="242"/>
      <c r="Z32" s="240"/>
      <c r="AA32" s="209">
        <f t="shared" si="0"/>
        <v>0</v>
      </c>
      <c r="AB32" s="210">
        <f t="shared" si="1"/>
        <v>0</v>
      </c>
      <c r="AC32" s="211">
        <f t="shared" si="2"/>
        <v>0</v>
      </c>
      <c r="AD32" s="212">
        <f t="shared" si="3"/>
        <v>0</v>
      </c>
    </row>
    <row r="33" spans="1:30" s="217" customFormat="1" ht="16" thickBot="1" x14ac:dyDescent="0.4">
      <c r="A33" s="46">
        <v>515</v>
      </c>
      <c r="B33" s="47">
        <v>680</v>
      </c>
      <c r="C33" s="171"/>
      <c r="D33" s="231"/>
      <c r="E33" s="235"/>
      <c r="F33" s="267"/>
      <c r="G33" s="97"/>
      <c r="H33" s="233"/>
      <c r="I33" s="235"/>
      <c r="J33" s="267"/>
      <c r="K33" s="287"/>
      <c r="L33" s="288"/>
      <c r="M33" s="289"/>
      <c r="N33" s="267"/>
      <c r="O33" s="294"/>
      <c r="P33" s="298"/>
      <c r="Q33" s="299"/>
      <c r="R33" s="300"/>
      <c r="S33" s="237"/>
      <c r="T33" s="238"/>
      <c r="U33" s="239"/>
      <c r="V33" s="240"/>
      <c r="W33" s="237"/>
      <c r="X33" s="241"/>
      <c r="Y33" s="242"/>
      <c r="Z33" s="240"/>
      <c r="AA33" s="209">
        <f t="shared" si="0"/>
        <v>0</v>
      </c>
      <c r="AB33" s="210">
        <f t="shared" si="1"/>
        <v>0</v>
      </c>
      <c r="AC33" s="211">
        <f t="shared" si="2"/>
        <v>0</v>
      </c>
      <c r="AD33" s="212">
        <f t="shared" si="3"/>
        <v>0</v>
      </c>
    </row>
    <row r="34" spans="1:30" s="217" customFormat="1" ht="16" thickBot="1" x14ac:dyDescent="0.4">
      <c r="A34" s="46">
        <v>750</v>
      </c>
      <c r="B34" s="47">
        <v>1000</v>
      </c>
      <c r="C34" s="175"/>
      <c r="D34" s="232"/>
      <c r="E34" s="236"/>
      <c r="F34" s="286"/>
      <c r="G34" s="98"/>
      <c r="H34" s="234"/>
      <c r="I34" s="236"/>
      <c r="J34" s="286"/>
      <c r="K34" s="290"/>
      <c r="L34" s="291"/>
      <c r="M34" s="292"/>
      <c r="N34" s="286"/>
      <c r="O34" s="294"/>
      <c r="P34" s="298"/>
      <c r="Q34" s="299"/>
      <c r="R34" s="300"/>
      <c r="S34" s="237"/>
      <c r="T34" s="238"/>
      <c r="U34" s="239"/>
      <c r="V34" s="240"/>
      <c r="W34" s="237"/>
      <c r="X34" s="241"/>
      <c r="Y34" s="242"/>
      <c r="Z34" s="240"/>
      <c r="AA34" s="209">
        <f t="shared" si="0"/>
        <v>0</v>
      </c>
      <c r="AB34" s="210">
        <f t="shared" si="1"/>
        <v>0</v>
      </c>
      <c r="AC34" s="211">
        <f t="shared" si="2"/>
        <v>0</v>
      </c>
      <c r="AD34" s="212">
        <f t="shared" si="3"/>
        <v>0</v>
      </c>
    </row>
    <row r="35" spans="1:30" s="217" customFormat="1" ht="16" thickBot="1" x14ac:dyDescent="0.4">
      <c r="A35" s="252"/>
      <c r="B35" s="252"/>
      <c r="C35" s="253"/>
      <c r="D35" s="254"/>
      <c r="E35" s="255"/>
      <c r="F35" s="253"/>
      <c r="G35" s="256"/>
      <c r="H35" s="257"/>
      <c r="I35" s="255"/>
      <c r="J35" s="256"/>
      <c r="K35" s="253"/>
      <c r="L35" s="257"/>
      <c r="M35" s="255"/>
      <c r="N35" s="253"/>
      <c r="O35" s="253"/>
      <c r="P35" s="258"/>
      <c r="Q35" s="259"/>
      <c r="R35" s="260"/>
      <c r="S35" s="261"/>
      <c r="T35" s="262"/>
      <c r="U35" s="263"/>
      <c r="V35" s="264"/>
      <c r="W35" s="261"/>
      <c r="X35" s="265"/>
      <c r="Y35" s="266"/>
      <c r="Z35" s="264"/>
      <c r="AA35" s="209">
        <f>SUM(AA8:AA34)</f>
        <v>0</v>
      </c>
      <c r="AB35" s="210">
        <f t="shared" ref="AB35:AD35" si="4">SUM(AB8:AB34)</f>
        <v>0</v>
      </c>
      <c r="AC35" s="211">
        <f t="shared" si="4"/>
        <v>0</v>
      </c>
      <c r="AD35" s="212">
        <f t="shared" si="4"/>
        <v>0</v>
      </c>
    </row>
    <row r="36" spans="1:30" x14ac:dyDescent="0.3">
      <c r="A36" s="28"/>
      <c r="B36" s="28"/>
      <c r="C36" s="85"/>
      <c r="D36" s="85"/>
      <c r="E36" s="85"/>
      <c r="F36" s="85"/>
      <c r="G36" s="85"/>
      <c r="H36" s="85"/>
      <c r="I36" s="85"/>
      <c r="J36" s="85"/>
      <c r="K36" s="293" t="s">
        <v>169</v>
      </c>
      <c r="L36" s="85"/>
      <c r="M36" s="85"/>
      <c r="N36" s="85"/>
      <c r="O36" s="301" t="s">
        <v>170</v>
      </c>
      <c r="P36" s="301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248"/>
      <c r="AB36" s="249"/>
      <c r="AC36" s="250"/>
      <c r="AD36" s="251"/>
    </row>
    <row r="37" spans="1:30" x14ac:dyDescent="0.3">
      <c r="AA37" s="48"/>
      <c r="AB37" s="48"/>
      <c r="AC37" s="49"/>
      <c r="AD37" s="49"/>
    </row>
  </sheetData>
  <mergeCells count="10">
    <mergeCell ref="AA3:AD3"/>
    <mergeCell ref="S4:V6"/>
    <mergeCell ref="W4:Z6"/>
    <mergeCell ref="G4:J6"/>
    <mergeCell ref="K4:N6"/>
    <mergeCell ref="A4:A6"/>
    <mergeCell ref="B4:B6"/>
    <mergeCell ref="O4:R6"/>
    <mergeCell ref="AA4:AD6"/>
    <mergeCell ref="C4:F6"/>
  </mergeCells>
  <pageMargins left="0.70866141732283505" right="0.70866141732283505" top="0.74803149606299202" bottom="0.74803149606299202" header="0.31496062992126" footer="0.31496062992126"/>
  <pageSetup paperSize="9" scale="58" orientation="landscape" r:id="rId1"/>
  <headerFooter>
    <oddFooter>&amp;C&amp;F &amp;A</oddFooter>
  </headerFooter>
  <colBreaks count="1" manualBreakCount="1">
    <brk id="18" max="36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</sheetPr>
  <dimension ref="A1:G34"/>
  <sheetViews>
    <sheetView view="pageBreakPreview" zoomScale="60" zoomScaleNormal="79" workbookViewId="0">
      <selection activeCell="A2" sqref="A2:F2"/>
    </sheetView>
  </sheetViews>
  <sheetFormatPr defaultColWidth="9.1796875" defaultRowHeight="14" x14ac:dyDescent="0.3"/>
  <cols>
    <col min="1" max="1" width="34.1796875" style="59" customWidth="1"/>
    <col min="2" max="2" width="25.26953125" style="58" customWidth="1"/>
    <col min="3" max="4" width="9.1796875" style="16"/>
    <col min="5" max="5" width="27.453125" style="16" customWidth="1"/>
    <col min="6" max="6" width="22.26953125" style="16" bestFit="1" customWidth="1"/>
    <col min="7" max="9" width="9.1796875" style="16"/>
    <col min="10" max="11" width="9.1796875" style="16" customWidth="1"/>
    <col min="12" max="13" width="9.1796875" style="16"/>
    <col min="14" max="15" width="9.1796875" style="16" customWidth="1"/>
    <col min="16" max="16384" width="9.1796875" style="16"/>
  </cols>
  <sheetData>
    <row r="1" spans="1:7" ht="16" thickBot="1" x14ac:dyDescent="0.4">
      <c r="A1" s="16"/>
      <c r="F1" s="404" t="s">
        <v>144</v>
      </c>
      <c r="G1" s="405"/>
    </row>
    <row r="2" spans="1:7" s="90" customFormat="1" ht="57" customHeight="1" x14ac:dyDescent="0.3">
      <c r="A2" s="406" t="s">
        <v>48</v>
      </c>
      <c r="B2" s="406"/>
      <c r="C2" s="406"/>
      <c r="D2" s="406"/>
      <c r="E2" s="406"/>
      <c r="F2" s="406"/>
    </row>
    <row r="3" spans="1:7" s="90" customFormat="1" ht="18" customHeight="1" x14ac:dyDescent="0.3">
      <c r="A3" s="407" t="s">
        <v>175</v>
      </c>
      <c r="B3" s="407"/>
      <c r="C3" s="407"/>
      <c r="D3" s="407"/>
      <c r="E3" s="407"/>
      <c r="F3" s="407"/>
    </row>
    <row r="4" spans="1:7" s="90" customFormat="1" ht="20.25" customHeight="1" x14ac:dyDescent="0.3">
      <c r="A4" s="92"/>
      <c r="B4" s="93"/>
      <c r="C4" s="93"/>
      <c r="D4" s="93"/>
      <c r="E4" s="93"/>
      <c r="F4" s="93"/>
    </row>
    <row r="5" spans="1:7" s="57" customFormat="1" ht="51.75" customHeight="1" x14ac:dyDescent="0.35">
      <c r="A5" s="91" t="s">
        <v>41</v>
      </c>
      <c r="B5" s="60" t="s">
        <v>47</v>
      </c>
      <c r="E5" s="91" t="s">
        <v>42</v>
      </c>
      <c r="F5" s="60" t="s">
        <v>47</v>
      </c>
    </row>
    <row r="6" spans="1:7" x14ac:dyDescent="0.3">
      <c r="A6" s="61">
        <v>0.18</v>
      </c>
      <c r="B6" s="176"/>
      <c r="E6" s="196">
        <v>450</v>
      </c>
      <c r="F6" s="176"/>
    </row>
    <row r="7" spans="1:7" x14ac:dyDescent="0.3">
      <c r="A7" s="61">
        <v>0.37</v>
      </c>
      <c r="B7" s="176"/>
      <c r="E7" s="196">
        <v>515</v>
      </c>
      <c r="F7" s="176"/>
    </row>
    <row r="8" spans="1:7" x14ac:dyDescent="0.3">
      <c r="A8" s="61">
        <v>0.75</v>
      </c>
      <c r="B8" s="176"/>
      <c r="E8" s="196">
        <v>660</v>
      </c>
      <c r="F8" s="176"/>
    </row>
    <row r="9" spans="1:7" x14ac:dyDescent="0.3">
      <c r="A9" s="61">
        <v>1.5</v>
      </c>
      <c r="B9" s="176"/>
      <c r="E9" s="196">
        <v>300</v>
      </c>
      <c r="F9" s="176"/>
    </row>
    <row r="10" spans="1:7" ht="14.5" thickBot="1" x14ac:dyDescent="0.35">
      <c r="A10" s="61">
        <v>2.2000000000000002</v>
      </c>
      <c r="B10" s="176"/>
      <c r="E10" s="197">
        <v>360</v>
      </c>
      <c r="F10" s="198"/>
    </row>
    <row r="11" spans="1:7" x14ac:dyDescent="0.3">
      <c r="A11" s="61">
        <v>4</v>
      </c>
      <c r="B11" s="176"/>
    </row>
    <row r="12" spans="1:7" x14ac:dyDescent="0.3">
      <c r="A12" s="61">
        <v>5.5</v>
      </c>
      <c r="B12" s="176"/>
    </row>
    <row r="13" spans="1:7" x14ac:dyDescent="0.3">
      <c r="A13" s="61">
        <v>7.5</v>
      </c>
      <c r="B13" s="176"/>
    </row>
    <row r="14" spans="1:7" x14ac:dyDescent="0.3">
      <c r="A14" s="61">
        <v>11</v>
      </c>
      <c r="B14" s="176"/>
    </row>
    <row r="15" spans="1:7" x14ac:dyDescent="0.3">
      <c r="A15" s="61">
        <v>15</v>
      </c>
      <c r="B15" s="176"/>
    </row>
    <row r="16" spans="1:7" x14ac:dyDescent="0.3">
      <c r="A16" s="61">
        <v>18.5</v>
      </c>
      <c r="B16" s="176"/>
    </row>
    <row r="17" spans="1:2" x14ac:dyDescent="0.3">
      <c r="A17" s="61">
        <v>22</v>
      </c>
      <c r="B17" s="176"/>
    </row>
    <row r="18" spans="1:2" x14ac:dyDescent="0.3">
      <c r="A18" s="61">
        <v>30</v>
      </c>
      <c r="B18" s="176"/>
    </row>
    <row r="19" spans="1:2" x14ac:dyDescent="0.3">
      <c r="A19" s="61">
        <v>37</v>
      </c>
      <c r="B19" s="176"/>
    </row>
    <row r="20" spans="1:2" x14ac:dyDescent="0.3">
      <c r="A20" s="61">
        <v>45</v>
      </c>
      <c r="B20" s="176"/>
    </row>
    <row r="21" spans="1:2" x14ac:dyDescent="0.3">
      <c r="A21" s="61">
        <v>55</v>
      </c>
      <c r="B21" s="176"/>
    </row>
    <row r="22" spans="1:2" x14ac:dyDescent="0.3">
      <c r="A22" s="61">
        <v>75</v>
      </c>
      <c r="B22" s="176"/>
    </row>
    <row r="23" spans="1:2" x14ac:dyDescent="0.3">
      <c r="A23" s="61">
        <v>90</v>
      </c>
      <c r="B23" s="176"/>
    </row>
    <row r="24" spans="1:2" x14ac:dyDescent="0.3">
      <c r="A24" s="61">
        <v>110</v>
      </c>
      <c r="B24" s="176"/>
    </row>
    <row r="25" spans="1:2" x14ac:dyDescent="0.3">
      <c r="A25" s="61">
        <v>132</v>
      </c>
      <c r="B25" s="176"/>
    </row>
    <row r="26" spans="1:2" x14ac:dyDescent="0.3">
      <c r="A26" s="61">
        <v>150</v>
      </c>
      <c r="B26" s="176"/>
    </row>
    <row r="27" spans="1:2" x14ac:dyDescent="0.3">
      <c r="A27" s="61">
        <v>185</v>
      </c>
      <c r="B27" s="176"/>
    </row>
    <row r="28" spans="1:2" x14ac:dyDescent="0.3">
      <c r="A28" s="61">
        <v>220</v>
      </c>
      <c r="B28" s="176"/>
    </row>
    <row r="29" spans="1:2" x14ac:dyDescent="0.3">
      <c r="A29" s="61">
        <v>260</v>
      </c>
      <c r="B29" s="176"/>
    </row>
    <row r="30" spans="1:2" x14ac:dyDescent="0.3">
      <c r="A30" s="61">
        <v>315</v>
      </c>
      <c r="B30" s="176"/>
    </row>
    <row r="31" spans="1:2" x14ac:dyDescent="0.3">
      <c r="A31" s="61">
        <v>515</v>
      </c>
      <c r="B31" s="176"/>
    </row>
    <row r="32" spans="1:2" x14ac:dyDescent="0.3">
      <c r="A32" s="61">
        <v>750</v>
      </c>
      <c r="B32" s="176"/>
    </row>
    <row r="33" spans="1:2" x14ac:dyDescent="0.3">
      <c r="A33" s="94"/>
      <c r="B33" s="95"/>
    </row>
    <row r="34" spans="1:2" x14ac:dyDescent="0.3">
      <c r="A34" s="193"/>
    </row>
  </sheetData>
  <mergeCells count="3">
    <mergeCell ref="F1:G1"/>
    <mergeCell ref="A2:F2"/>
    <mergeCell ref="A3:F3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  <headerFooter>
    <oddFooter>&amp;C&amp;F 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645"/>
  <sheetViews>
    <sheetView zoomScaleNormal="100" workbookViewId="0">
      <pane xSplit="2" ySplit="2" topLeftCell="C3" activePane="bottomRight" state="frozen"/>
      <selection pane="topRight" activeCell="C1" sqref="C1"/>
      <selection pane="bottomLeft" activeCell="A4" sqref="A4"/>
      <selection pane="bottomRight" activeCell="A3" sqref="A3"/>
    </sheetView>
  </sheetViews>
  <sheetFormatPr defaultColWidth="9.1796875" defaultRowHeight="14.5" x14ac:dyDescent="0.35"/>
  <cols>
    <col min="1" max="1" width="14.81640625" style="16" customWidth="1"/>
    <col min="2" max="2" width="12.81640625" style="16" customWidth="1"/>
    <col min="3" max="3" width="10.26953125" style="16" customWidth="1"/>
  </cols>
  <sheetData>
    <row r="1" spans="1:3" ht="15" thickBot="1" x14ac:dyDescent="0.4">
      <c r="A1" s="408" t="s">
        <v>167</v>
      </c>
      <c r="B1" s="408"/>
      <c r="C1" s="408"/>
    </row>
    <row r="2" spans="1:3" s="169" customFormat="1" ht="15" thickBot="1" x14ac:dyDescent="0.4">
      <c r="A2" s="200" t="s">
        <v>49</v>
      </c>
      <c r="B2" s="201" t="s">
        <v>50</v>
      </c>
      <c r="C2" s="201" t="s">
        <v>51</v>
      </c>
    </row>
    <row r="3" spans="1:3" x14ac:dyDescent="0.35">
      <c r="A3" s="159" t="s">
        <v>52</v>
      </c>
      <c r="B3" s="160" t="s">
        <v>53</v>
      </c>
      <c r="C3" s="161" t="s">
        <v>54</v>
      </c>
    </row>
    <row r="4" spans="1:3" x14ac:dyDescent="0.35">
      <c r="A4" s="162" t="s">
        <v>52</v>
      </c>
      <c r="B4" s="154" t="s">
        <v>55</v>
      </c>
      <c r="C4" s="153" t="s">
        <v>54</v>
      </c>
    </row>
    <row r="5" spans="1:3" x14ac:dyDescent="0.35">
      <c r="A5" s="162" t="s">
        <v>52</v>
      </c>
      <c r="B5" s="154" t="s">
        <v>55</v>
      </c>
      <c r="C5" s="153" t="s">
        <v>54</v>
      </c>
    </row>
    <row r="6" spans="1:3" x14ac:dyDescent="0.35">
      <c r="A6" s="162" t="s">
        <v>52</v>
      </c>
      <c r="B6" s="154" t="s">
        <v>55</v>
      </c>
      <c r="C6" s="153" t="s">
        <v>54</v>
      </c>
    </row>
    <row r="7" spans="1:3" x14ac:dyDescent="0.35">
      <c r="A7" s="162" t="s">
        <v>52</v>
      </c>
      <c r="B7" s="154" t="s">
        <v>55</v>
      </c>
      <c r="C7" s="153" t="s">
        <v>54</v>
      </c>
    </row>
    <row r="8" spans="1:3" x14ac:dyDescent="0.35">
      <c r="A8" s="162" t="s">
        <v>52</v>
      </c>
      <c r="B8" s="154" t="s">
        <v>55</v>
      </c>
      <c r="C8" s="155" t="s">
        <v>56</v>
      </c>
    </row>
    <row r="9" spans="1:3" x14ac:dyDescent="0.35">
      <c r="A9" s="162" t="s">
        <v>52</v>
      </c>
      <c r="B9" s="154" t="s">
        <v>55</v>
      </c>
      <c r="C9" s="155" t="s">
        <v>56</v>
      </c>
    </row>
    <row r="10" spans="1:3" x14ac:dyDescent="0.35">
      <c r="A10" s="162" t="s">
        <v>52</v>
      </c>
      <c r="B10" s="154" t="s">
        <v>55</v>
      </c>
      <c r="C10" s="155" t="s">
        <v>56</v>
      </c>
    </row>
    <row r="11" spans="1:3" x14ac:dyDescent="0.35">
      <c r="A11" s="163" t="s">
        <v>57</v>
      </c>
      <c r="B11" s="156" t="s">
        <v>55</v>
      </c>
      <c r="C11" s="153" t="s">
        <v>54</v>
      </c>
    </row>
    <row r="12" spans="1:3" x14ac:dyDescent="0.35">
      <c r="A12" s="162" t="s">
        <v>52</v>
      </c>
      <c r="B12" s="157" t="s">
        <v>58</v>
      </c>
      <c r="C12" s="153" t="s">
        <v>54</v>
      </c>
    </row>
    <row r="13" spans="1:3" x14ac:dyDescent="0.35">
      <c r="A13" s="162" t="s">
        <v>52</v>
      </c>
      <c r="B13" s="154" t="s">
        <v>58</v>
      </c>
      <c r="C13" s="153" t="s">
        <v>54</v>
      </c>
    </row>
    <row r="14" spans="1:3" x14ac:dyDescent="0.35">
      <c r="A14" s="162" t="s">
        <v>52</v>
      </c>
      <c r="B14" s="154" t="s">
        <v>58</v>
      </c>
      <c r="C14" s="153" t="s">
        <v>54</v>
      </c>
    </row>
    <row r="15" spans="1:3" x14ac:dyDescent="0.35">
      <c r="A15" s="162" t="s">
        <v>52</v>
      </c>
      <c r="B15" s="157" t="s">
        <v>58</v>
      </c>
      <c r="C15" s="153" t="s">
        <v>54</v>
      </c>
    </row>
    <row r="16" spans="1:3" x14ac:dyDescent="0.35">
      <c r="A16" s="164" t="s">
        <v>59</v>
      </c>
      <c r="B16" s="157" t="s">
        <v>58</v>
      </c>
      <c r="C16" s="157" t="s">
        <v>60</v>
      </c>
    </row>
    <row r="17" spans="1:3" x14ac:dyDescent="0.35">
      <c r="A17" s="163" t="s">
        <v>57</v>
      </c>
      <c r="B17" s="156" t="s">
        <v>58</v>
      </c>
      <c r="C17" s="153" t="s">
        <v>54</v>
      </c>
    </row>
    <row r="18" spans="1:3" x14ac:dyDescent="0.35">
      <c r="A18" s="165" t="s">
        <v>61</v>
      </c>
      <c r="B18" s="154" t="s">
        <v>58</v>
      </c>
      <c r="C18" s="153" t="s">
        <v>54</v>
      </c>
    </row>
    <row r="19" spans="1:3" x14ac:dyDescent="0.35">
      <c r="A19" s="162" t="s">
        <v>52</v>
      </c>
      <c r="B19" s="156" t="s">
        <v>62</v>
      </c>
      <c r="C19" s="153" t="s">
        <v>54</v>
      </c>
    </row>
    <row r="20" spans="1:3" x14ac:dyDescent="0.35">
      <c r="A20" s="163" t="s">
        <v>63</v>
      </c>
      <c r="B20" s="156" t="s">
        <v>62</v>
      </c>
      <c r="C20" s="153" t="s">
        <v>54</v>
      </c>
    </row>
    <row r="21" spans="1:3" x14ac:dyDescent="0.35">
      <c r="A21" s="162" t="s">
        <v>64</v>
      </c>
      <c r="B21" s="152" t="s">
        <v>62</v>
      </c>
      <c r="C21" s="157" t="s">
        <v>60</v>
      </c>
    </row>
    <row r="22" spans="1:3" x14ac:dyDescent="0.35">
      <c r="A22" s="164" t="s">
        <v>59</v>
      </c>
      <c r="B22" s="155" t="s">
        <v>62</v>
      </c>
      <c r="C22" s="157" t="s">
        <v>60</v>
      </c>
    </row>
    <row r="23" spans="1:3" x14ac:dyDescent="0.35">
      <c r="A23" s="165" t="s">
        <v>65</v>
      </c>
      <c r="B23" s="154" t="s">
        <v>62</v>
      </c>
      <c r="C23" s="157" t="s">
        <v>60</v>
      </c>
    </row>
    <row r="24" spans="1:3" x14ac:dyDescent="0.35">
      <c r="A24" s="166" t="s">
        <v>57</v>
      </c>
      <c r="B24" s="158" t="s">
        <v>62</v>
      </c>
      <c r="C24" s="153" t="s">
        <v>54</v>
      </c>
    </row>
    <row r="25" spans="1:3" x14ac:dyDescent="0.35">
      <c r="A25" s="163" t="s">
        <v>57</v>
      </c>
      <c r="B25" s="156" t="s">
        <v>62</v>
      </c>
      <c r="C25" s="153" t="s">
        <v>54</v>
      </c>
    </row>
    <row r="26" spans="1:3" x14ac:dyDescent="0.35">
      <c r="A26" s="163" t="s">
        <v>57</v>
      </c>
      <c r="B26" s="156" t="s">
        <v>62</v>
      </c>
      <c r="C26" s="153" t="s">
        <v>54</v>
      </c>
    </row>
    <row r="27" spans="1:3" x14ac:dyDescent="0.35">
      <c r="A27" s="163" t="s">
        <v>57</v>
      </c>
      <c r="B27" s="156" t="s">
        <v>62</v>
      </c>
      <c r="C27" s="153" t="s">
        <v>54</v>
      </c>
    </row>
    <row r="28" spans="1:3" x14ac:dyDescent="0.35">
      <c r="A28" s="163" t="s">
        <v>66</v>
      </c>
      <c r="B28" s="156" t="s">
        <v>62</v>
      </c>
      <c r="C28" s="153" t="s">
        <v>54</v>
      </c>
    </row>
    <row r="29" spans="1:3" x14ac:dyDescent="0.35">
      <c r="A29" s="166" t="s">
        <v>67</v>
      </c>
      <c r="B29" s="158" t="s">
        <v>68</v>
      </c>
      <c r="C29" s="153" t="s">
        <v>54</v>
      </c>
    </row>
    <row r="30" spans="1:3" x14ac:dyDescent="0.35">
      <c r="A30" s="162" t="s">
        <v>52</v>
      </c>
      <c r="B30" s="153" t="s">
        <v>69</v>
      </c>
      <c r="C30" s="153" t="s">
        <v>54</v>
      </c>
    </row>
    <row r="31" spans="1:3" x14ac:dyDescent="0.35">
      <c r="A31" s="162" t="s">
        <v>52</v>
      </c>
      <c r="B31" s="152" t="s">
        <v>69</v>
      </c>
      <c r="C31" s="153" t="s">
        <v>54</v>
      </c>
    </row>
    <row r="32" spans="1:3" x14ac:dyDescent="0.35">
      <c r="A32" s="162" t="s">
        <v>52</v>
      </c>
      <c r="B32" s="152" t="s">
        <v>69</v>
      </c>
      <c r="C32" s="153" t="s">
        <v>54</v>
      </c>
    </row>
    <row r="33" spans="1:3" x14ac:dyDescent="0.35">
      <c r="A33" s="162" t="s">
        <v>52</v>
      </c>
      <c r="B33" s="154" t="s">
        <v>69</v>
      </c>
      <c r="C33" s="153" t="s">
        <v>54</v>
      </c>
    </row>
    <row r="34" spans="1:3" x14ac:dyDescent="0.35">
      <c r="A34" s="162" t="s">
        <v>52</v>
      </c>
      <c r="B34" s="154" t="s">
        <v>69</v>
      </c>
      <c r="C34" s="153" t="s">
        <v>54</v>
      </c>
    </row>
    <row r="35" spans="1:3" x14ac:dyDescent="0.35">
      <c r="A35" s="162" t="s">
        <v>52</v>
      </c>
      <c r="B35" s="154" t="s">
        <v>69</v>
      </c>
      <c r="C35" s="153" t="s">
        <v>54</v>
      </c>
    </row>
    <row r="36" spans="1:3" x14ac:dyDescent="0.35">
      <c r="A36" s="162" t="s">
        <v>52</v>
      </c>
      <c r="B36" s="154" t="s">
        <v>69</v>
      </c>
      <c r="C36" s="153" t="s">
        <v>54</v>
      </c>
    </row>
    <row r="37" spans="1:3" x14ac:dyDescent="0.35">
      <c r="A37" s="164" t="s">
        <v>59</v>
      </c>
      <c r="B37" s="157" t="s">
        <v>69</v>
      </c>
      <c r="C37" s="153" t="s">
        <v>54</v>
      </c>
    </row>
    <row r="38" spans="1:3" x14ac:dyDescent="0.35">
      <c r="A38" s="165" t="s">
        <v>61</v>
      </c>
      <c r="B38" s="154" t="s">
        <v>69</v>
      </c>
      <c r="C38" s="154" t="s">
        <v>60</v>
      </c>
    </row>
    <row r="39" spans="1:3" x14ac:dyDescent="0.35">
      <c r="A39" s="165" t="s">
        <v>70</v>
      </c>
      <c r="B39" s="154" t="s">
        <v>69</v>
      </c>
      <c r="C39" s="153" t="s">
        <v>54</v>
      </c>
    </row>
    <row r="40" spans="1:3" x14ac:dyDescent="0.35">
      <c r="A40" s="162" t="s">
        <v>64</v>
      </c>
      <c r="B40" s="152" t="s">
        <v>71</v>
      </c>
      <c r="C40" s="153" t="s">
        <v>54</v>
      </c>
    </row>
    <row r="41" spans="1:3" x14ac:dyDescent="0.35">
      <c r="A41" s="162" t="s">
        <v>52</v>
      </c>
      <c r="B41" s="157" t="s">
        <v>72</v>
      </c>
      <c r="C41" s="157" t="s">
        <v>60</v>
      </c>
    </row>
    <row r="42" spans="1:3" x14ac:dyDescent="0.35">
      <c r="A42" s="162" t="s">
        <v>52</v>
      </c>
      <c r="B42" s="157" t="s">
        <v>72</v>
      </c>
      <c r="C42" s="153" t="s">
        <v>54</v>
      </c>
    </row>
    <row r="43" spans="1:3" x14ac:dyDescent="0.35">
      <c r="A43" s="164" t="s">
        <v>59</v>
      </c>
      <c r="B43" s="157" t="s">
        <v>72</v>
      </c>
      <c r="C43" s="157" t="s">
        <v>60</v>
      </c>
    </row>
    <row r="44" spans="1:3" x14ac:dyDescent="0.35">
      <c r="A44" s="164" t="s">
        <v>59</v>
      </c>
      <c r="B44" s="157" t="s">
        <v>72</v>
      </c>
      <c r="C44" s="153" t="s">
        <v>54</v>
      </c>
    </row>
    <row r="45" spans="1:3" x14ac:dyDescent="0.35">
      <c r="A45" s="164" t="s">
        <v>59</v>
      </c>
      <c r="B45" s="157" t="s">
        <v>72</v>
      </c>
      <c r="C45" s="153" t="s">
        <v>54</v>
      </c>
    </row>
    <row r="46" spans="1:3" x14ac:dyDescent="0.35">
      <c r="A46" s="164" t="s">
        <v>59</v>
      </c>
      <c r="B46" s="157" t="s">
        <v>72</v>
      </c>
      <c r="C46" s="153" t="s">
        <v>54</v>
      </c>
    </row>
    <row r="47" spans="1:3" x14ac:dyDescent="0.35">
      <c r="A47" s="167" t="s">
        <v>61</v>
      </c>
      <c r="B47" s="155" t="s">
        <v>73</v>
      </c>
      <c r="C47" s="153" t="s">
        <v>54</v>
      </c>
    </row>
    <row r="48" spans="1:3" x14ac:dyDescent="0.35">
      <c r="A48" s="167" t="s">
        <v>61</v>
      </c>
      <c r="B48" s="155" t="s">
        <v>73</v>
      </c>
      <c r="C48" s="153" t="s">
        <v>54</v>
      </c>
    </row>
    <row r="49" spans="1:3" x14ac:dyDescent="0.35">
      <c r="A49" s="162" t="s">
        <v>52</v>
      </c>
      <c r="B49" s="155" t="s">
        <v>74</v>
      </c>
      <c r="C49" s="153" t="s">
        <v>54</v>
      </c>
    </row>
    <row r="50" spans="1:3" x14ac:dyDescent="0.35">
      <c r="A50" s="162" t="s">
        <v>52</v>
      </c>
      <c r="B50" s="154" t="s">
        <v>75</v>
      </c>
      <c r="C50" s="153" t="s">
        <v>54</v>
      </c>
    </row>
    <row r="51" spans="1:3" x14ac:dyDescent="0.35">
      <c r="A51" s="162" t="s">
        <v>52</v>
      </c>
      <c r="B51" s="157" t="s">
        <v>76</v>
      </c>
      <c r="C51" s="157" t="s">
        <v>60</v>
      </c>
    </row>
    <row r="52" spans="1:3" x14ac:dyDescent="0.35">
      <c r="A52" s="162" t="s">
        <v>52</v>
      </c>
      <c r="B52" s="157" t="s">
        <v>76</v>
      </c>
      <c r="C52" s="157" t="s">
        <v>60</v>
      </c>
    </row>
    <row r="53" spans="1:3" x14ac:dyDescent="0.35">
      <c r="A53" s="162" t="s">
        <v>52</v>
      </c>
      <c r="B53" s="154" t="s">
        <v>76</v>
      </c>
      <c r="C53" s="153" t="s">
        <v>54</v>
      </c>
    </row>
    <row r="54" spans="1:3" x14ac:dyDescent="0.35">
      <c r="A54" s="162" t="s">
        <v>52</v>
      </c>
      <c r="B54" s="154" t="s">
        <v>76</v>
      </c>
      <c r="C54" s="153" t="s">
        <v>54</v>
      </c>
    </row>
    <row r="55" spans="1:3" x14ac:dyDescent="0.35">
      <c r="A55" s="162" t="s">
        <v>52</v>
      </c>
      <c r="B55" s="154" t="s">
        <v>76</v>
      </c>
      <c r="C55" s="153" t="s">
        <v>54</v>
      </c>
    </row>
    <row r="56" spans="1:3" x14ac:dyDescent="0.35">
      <c r="A56" s="162" t="s">
        <v>52</v>
      </c>
      <c r="B56" s="154" t="s">
        <v>76</v>
      </c>
      <c r="C56" s="153" t="s">
        <v>54</v>
      </c>
    </row>
    <row r="57" spans="1:3" x14ac:dyDescent="0.35">
      <c r="A57" s="162" t="s">
        <v>52</v>
      </c>
      <c r="B57" s="154" t="s">
        <v>76</v>
      </c>
      <c r="C57" s="153" t="s">
        <v>54</v>
      </c>
    </row>
    <row r="58" spans="1:3" x14ac:dyDescent="0.35">
      <c r="A58" s="162" t="s">
        <v>64</v>
      </c>
      <c r="B58" s="154" t="s">
        <v>76</v>
      </c>
      <c r="C58" s="153" t="s">
        <v>54</v>
      </c>
    </row>
    <row r="59" spans="1:3" x14ac:dyDescent="0.35">
      <c r="A59" s="165" t="s">
        <v>77</v>
      </c>
      <c r="B59" s="154" t="s">
        <v>76</v>
      </c>
      <c r="C59" s="153" t="s">
        <v>54</v>
      </c>
    </row>
    <row r="60" spans="1:3" x14ac:dyDescent="0.35">
      <c r="A60" s="164" t="s">
        <v>59</v>
      </c>
      <c r="B60" s="158" t="s">
        <v>76</v>
      </c>
      <c r="C60" s="153" t="s">
        <v>54</v>
      </c>
    </row>
    <row r="61" spans="1:3" x14ac:dyDescent="0.35">
      <c r="A61" s="164" t="s">
        <v>66</v>
      </c>
      <c r="B61" s="157" t="s">
        <v>76</v>
      </c>
      <c r="C61" s="157" t="s">
        <v>60</v>
      </c>
    </row>
    <row r="62" spans="1:3" x14ac:dyDescent="0.35">
      <c r="A62" s="162" t="s">
        <v>52</v>
      </c>
      <c r="B62" s="152" t="s">
        <v>78</v>
      </c>
      <c r="C62" s="157" t="s">
        <v>60</v>
      </c>
    </row>
    <row r="63" spans="1:3" x14ac:dyDescent="0.35">
      <c r="A63" s="162" t="s">
        <v>64</v>
      </c>
      <c r="B63" s="152" t="s">
        <v>79</v>
      </c>
      <c r="C63" s="157" t="s">
        <v>60</v>
      </c>
    </row>
    <row r="64" spans="1:3" x14ac:dyDescent="0.35">
      <c r="A64" s="162" t="s">
        <v>64</v>
      </c>
      <c r="B64" s="152" t="s">
        <v>80</v>
      </c>
      <c r="C64" s="153" t="s">
        <v>54</v>
      </c>
    </row>
    <row r="65" spans="1:3" x14ac:dyDescent="0.35">
      <c r="A65" s="164" t="s">
        <v>59</v>
      </c>
      <c r="B65" s="157" t="s">
        <v>80</v>
      </c>
      <c r="C65" s="153" t="s">
        <v>54</v>
      </c>
    </row>
    <row r="66" spans="1:3" x14ac:dyDescent="0.35">
      <c r="A66" s="162" t="s">
        <v>52</v>
      </c>
      <c r="B66" s="154" t="s">
        <v>81</v>
      </c>
      <c r="C66" s="157" t="s">
        <v>60</v>
      </c>
    </row>
    <row r="67" spans="1:3" x14ac:dyDescent="0.35">
      <c r="A67" s="162" t="s">
        <v>52</v>
      </c>
      <c r="B67" s="154" t="s">
        <v>81</v>
      </c>
      <c r="C67" s="157" t="s">
        <v>60</v>
      </c>
    </row>
    <row r="68" spans="1:3" x14ac:dyDescent="0.35">
      <c r="A68" s="162" t="s">
        <v>52</v>
      </c>
      <c r="B68" s="154" t="s">
        <v>81</v>
      </c>
      <c r="C68" s="153" t="s">
        <v>54</v>
      </c>
    </row>
    <row r="69" spans="1:3" x14ac:dyDescent="0.35">
      <c r="A69" s="162" t="s">
        <v>52</v>
      </c>
      <c r="B69" s="154" t="s">
        <v>81</v>
      </c>
      <c r="C69" s="155" t="s">
        <v>56</v>
      </c>
    </row>
    <row r="70" spans="1:3" x14ac:dyDescent="0.35">
      <c r="A70" s="164" t="s">
        <v>59</v>
      </c>
      <c r="B70" s="157" t="s">
        <v>81</v>
      </c>
      <c r="C70" s="157" t="s">
        <v>60</v>
      </c>
    </row>
    <row r="71" spans="1:3" x14ac:dyDescent="0.35">
      <c r="A71" s="164" t="s">
        <v>59</v>
      </c>
      <c r="B71" s="157" t="s">
        <v>81</v>
      </c>
      <c r="C71" s="157" t="s">
        <v>60</v>
      </c>
    </row>
    <row r="72" spans="1:3" x14ac:dyDescent="0.35">
      <c r="A72" s="164" t="s">
        <v>59</v>
      </c>
      <c r="B72" s="157" t="s">
        <v>81</v>
      </c>
      <c r="C72" s="157" t="s">
        <v>60</v>
      </c>
    </row>
    <row r="73" spans="1:3" x14ac:dyDescent="0.35">
      <c r="A73" s="165" t="s">
        <v>57</v>
      </c>
      <c r="B73" s="154" t="s">
        <v>81</v>
      </c>
      <c r="C73" s="153" t="s">
        <v>54</v>
      </c>
    </row>
    <row r="74" spans="1:3" x14ac:dyDescent="0.35">
      <c r="A74" s="162" t="s">
        <v>52</v>
      </c>
      <c r="B74" s="153" t="s">
        <v>82</v>
      </c>
      <c r="C74" s="153" t="s">
        <v>54</v>
      </c>
    </row>
    <row r="75" spans="1:3" x14ac:dyDescent="0.35">
      <c r="A75" s="162" t="s">
        <v>52</v>
      </c>
      <c r="B75" s="153" t="s">
        <v>82</v>
      </c>
      <c r="C75" s="153" t="s">
        <v>54</v>
      </c>
    </row>
    <row r="76" spans="1:3" x14ac:dyDescent="0.35">
      <c r="A76" s="162" t="s">
        <v>52</v>
      </c>
      <c r="B76" s="157" t="s">
        <v>82</v>
      </c>
      <c r="C76" s="157" t="s">
        <v>60</v>
      </c>
    </row>
    <row r="77" spans="1:3" x14ac:dyDescent="0.35">
      <c r="A77" s="162" t="s">
        <v>52</v>
      </c>
      <c r="B77" s="157" t="s">
        <v>82</v>
      </c>
      <c r="C77" s="157" t="s">
        <v>60</v>
      </c>
    </row>
    <row r="78" spans="1:3" x14ac:dyDescent="0.35">
      <c r="A78" s="162" t="s">
        <v>52</v>
      </c>
      <c r="B78" s="155" t="s">
        <v>82</v>
      </c>
      <c r="C78" s="153" t="s">
        <v>54</v>
      </c>
    </row>
    <row r="79" spans="1:3" x14ac:dyDescent="0.35">
      <c r="A79" s="162" t="s">
        <v>52</v>
      </c>
      <c r="B79" s="152" t="s">
        <v>82</v>
      </c>
      <c r="C79" s="153" t="s">
        <v>54</v>
      </c>
    </row>
    <row r="80" spans="1:3" x14ac:dyDescent="0.35">
      <c r="A80" s="162" t="s">
        <v>64</v>
      </c>
      <c r="B80" s="155" t="s">
        <v>82</v>
      </c>
      <c r="C80" s="157" t="s">
        <v>60</v>
      </c>
    </row>
    <row r="81" spans="1:3" x14ac:dyDescent="0.35">
      <c r="A81" s="162" t="s">
        <v>64</v>
      </c>
      <c r="B81" s="155" t="s">
        <v>82</v>
      </c>
      <c r="C81" s="153" t="s">
        <v>54</v>
      </c>
    </row>
    <row r="82" spans="1:3" x14ac:dyDescent="0.35">
      <c r="A82" s="162" t="s">
        <v>64</v>
      </c>
      <c r="B82" s="152" t="s">
        <v>82</v>
      </c>
      <c r="C82" s="153" t="s">
        <v>54</v>
      </c>
    </row>
    <row r="83" spans="1:3" x14ac:dyDescent="0.35">
      <c r="A83" s="162" t="s">
        <v>64</v>
      </c>
      <c r="B83" s="152" t="s">
        <v>82</v>
      </c>
      <c r="C83" s="155" t="s">
        <v>56</v>
      </c>
    </row>
    <row r="84" spans="1:3" x14ac:dyDescent="0.35">
      <c r="A84" s="162" t="s">
        <v>64</v>
      </c>
      <c r="B84" s="152" t="s">
        <v>82</v>
      </c>
      <c r="C84" s="153" t="s">
        <v>54</v>
      </c>
    </row>
    <row r="85" spans="1:3" x14ac:dyDescent="0.35">
      <c r="A85" s="162" t="s">
        <v>64</v>
      </c>
      <c r="B85" s="152" t="s">
        <v>82</v>
      </c>
      <c r="C85" s="155" t="s">
        <v>56</v>
      </c>
    </row>
    <row r="86" spans="1:3" x14ac:dyDescent="0.35">
      <c r="A86" s="168" t="s">
        <v>83</v>
      </c>
      <c r="B86" s="153" t="s">
        <v>82</v>
      </c>
      <c r="C86" s="153" t="s">
        <v>54</v>
      </c>
    </row>
    <row r="87" spans="1:3" x14ac:dyDescent="0.35">
      <c r="A87" s="168" t="s">
        <v>83</v>
      </c>
      <c r="B87" s="153" t="s">
        <v>82</v>
      </c>
      <c r="C87" s="153" t="s">
        <v>54</v>
      </c>
    </row>
    <row r="88" spans="1:3" x14ac:dyDescent="0.35">
      <c r="A88" s="164" t="s">
        <v>59</v>
      </c>
      <c r="B88" s="153" t="s">
        <v>82</v>
      </c>
      <c r="C88" s="153" t="s">
        <v>54</v>
      </c>
    </row>
    <row r="89" spans="1:3" x14ac:dyDescent="0.35">
      <c r="A89" s="164" t="s">
        <v>59</v>
      </c>
      <c r="B89" s="153" t="s">
        <v>82</v>
      </c>
      <c r="C89" s="153" t="s">
        <v>54</v>
      </c>
    </row>
    <row r="90" spans="1:3" x14ac:dyDescent="0.35">
      <c r="A90" s="162" t="s">
        <v>59</v>
      </c>
      <c r="B90" s="152" t="s">
        <v>82</v>
      </c>
      <c r="C90" s="153" t="s">
        <v>54</v>
      </c>
    </row>
    <row r="91" spans="1:3" x14ac:dyDescent="0.35">
      <c r="A91" s="168" t="s">
        <v>84</v>
      </c>
      <c r="B91" s="153" t="s">
        <v>82</v>
      </c>
      <c r="C91" s="153" t="s">
        <v>54</v>
      </c>
    </row>
    <row r="92" spans="1:3" x14ac:dyDescent="0.35">
      <c r="A92" s="167" t="s">
        <v>57</v>
      </c>
      <c r="B92" s="155" t="s">
        <v>82</v>
      </c>
      <c r="C92" s="157" t="s">
        <v>60</v>
      </c>
    </row>
    <row r="93" spans="1:3" x14ac:dyDescent="0.35">
      <c r="A93" s="168" t="s">
        <v>83</v>
      </c>
      <c r="B93" s="153" t="s">
        <v>85</v>
      </c>
      <c r="C93" s="153" t="s">
        <v>54</v>
      </c>
    </row>
    <row r="94" spans="1:3" x14ac:dyDescent="0.35">
      <c r="A94" s="167" t="s">
        <v>57</v>
      </c>
      <c r="B94" s="155" t="s">
        <v>85</v>
      </c>
      <c r="C94" s="153" t="s">
        <v>54</v>
      </c>
    </row>
    <row r="95" spans="1:3" x14ac:dyDescent="0.35">
      <c r="A95" s="162" t="s">
        <v>52</v>
      </c>
      <c r="B95" s="153" t="s">
        <v>86</v>
      </c>
      <c r="C95" s="157" t="s">
        <v>60</v>
      </c>
    </row>
    <row r="96" spans="1:3" x14ac:dyDescent="0.35">
      <c r="A96" s="162" t="s">
        <v>52</v>
      </c>
      <c r="B96" s="153" t="s">
        <v>86</v>
      </c>
      <c r="C96" s="153" t="s">
        <v>54</v>
      </c>
    </row>
    <row r="97" spans="1:3" x14ac:dyDescent="0.35">
      <c r="A97" s="162" t="s">
        <v>52</v>
      </c>
      <c r="B97" s="155" t="s">
        <v>86</v>
      </c>
      <c r="C97" s="153" t="s">
        <v>54</v>
      </c>
    </row>
    <row r="98" spans="1:3" x14ac:dyDescent="0.35">
      <c r="A98" s="162" t="s">
        <v>52</v>
      </c>
      <c r="B98" s="155" t="s">
        <v>86</v>
      </c>
      <c r="C98" s="153" t="s">
        <v>54</v>
      </c>
    </row>
    <row r="99" spans="1:3" x14ac:dyDescent="0.35">
      <c r="A99" s="162" t="s">
        <v>52</v>
      </c>
      <c r="B99" s="155" t="s">
        <v>86</v>
      </c>
      <c r="C99" s="157" t="s">
        <v>60</v>
      </c>
    </row>
    <row r="100" spans="1:3" x14ac:dyDescent="0.35">
      <c r="A100" s="162" t="s">
        <v>52</v>
      </c>
      <c r="B100" s="155" t="s">
        <v>86</v>
      </c>
      <c r="C100" s="157" t="s">
        <v>60</v>
      </c>
    </row>
    <row r="101" spans="1:3" x14ac:dyDescent="0.35">
      <c r="A101" s="162" t="s">
        <v>52</v>
      </c>
      <c r="B101" s="152" t="s">
        <v>86</v>
      </c>
      <c r="C101" s="157" t="s">
        <v>60</v>
      </c>
    </row>
    <row r="102" spans="1:3" x14ac:dyDescent="0.35">
      <c r="A102" s="162" t="s">
        <v>52</v>
      </c>
      <c r="B102" s="152" t="s">
        <v>86</v>
      </c>
      <c r="C102" s="153" t="s">
        <v>54</v>
      </c>
    </row>
    <row r="103" spans="1:3" x14ac:dyDescent="0.35">
      <c r="A103" s="162" t="s">
        <v>64</v>
      </c>
      <c r="B103" s="152" t="s">
        <v>86</v>
      </c>
      <c r="C103" s="157" t="s">
        <v>60</v>
      </c>
    </row>
    <row r="104" spans="1:3" x14ac:dyDescent="0.35">
      <c r="A104" s="162" t="s">
        <v>64</v>
      </c>
      <c r="B104" s="152" t="s">
        <v>86</v>
      </c>
      <c r="C104" s="153" t="s">
        <v>54</v>
      </c>
    </row>
    <row r="105" spans="1:3" x14ac:dyDescent="0.35">
      <c r="A105" s="162" t="s">
        <v>64</v>
      </c>
      <c r="B105" s="152" t="s">
        <v>86</v>
      </c>
      <c r="C105" s="153" t="s">
        <v>54</v>
      </c>
    </row>
    <row r="106" spans="1:3" x14ac:dyDescent="0.35">
      <c r="A106" s="168" t="s">
        <v>87</v>
      </c>
      <c r="B106" s="153" t="s">
        <v>86</v>
      </c>
      <c r="C106" s="157" t="s">
        <v>60</v>
      </c>
    </row>
    <row r="107" spans="1:3" x14ac:dyDescent="0.35">
      <c r="A107" s="164" t="s">
        <v>59</v>
      </c>
      <c r="B107" s="157" t="s">
        <v>86</v>
      </c>
      <c r="C107" s="157" t="s">
        <v>60</v>
      </c>
    </row>
    <row r="108" spans="1:3" x14ac:dyDescent="0.35">
      <c r="A108" s="168" t="s">
        <v>57</v>
      </c>
      <c r="B108" s="153" t="s">
        <v>86</v>
      </c>
      <c r="C108" s="153" t="s">
        <v>54</v>
      </c>
    </row>
    <row r="109" spans="1:3" x14ac:dyDescent="0.35">
      <c r="A109" s="163" t="s">
        <v>57</v>
      </c>
      <c r="B109" s="156" t="s">
        <v>86</v>
      </c>
      <c r="C109" s="157" t="s">
        <v>60</v>
      </c>
    </row>
    <row r="110" spans="1:3" x14ac:dyDescent="0.35">
      <c r="A110" s="164" t="s">
        <v>66</v>
      </c>
      <c r="B110" s="157" t="s">
        <v>86</v>
      </c>
      <c r="C110" s="153" t="s">
        <v>54</v>
      </c>
    </row>
    <row r="111" spans="1:3" x14ac:dyDescent="0.35">
      <c r="A111" s="162" t="s">
        <v>52</v>
      </c>
      <c r="B111" s="155" t="s">
        <v>88</v>
      </c>
      <c r="C111" s="153" t="s">
        <v>54</v>
      </c>
    </row>
    <row r="112" spans="1:3" x14ac:dyDescent="0.35">
      <c r="A112" s="168" t="s">
        <v>89</v>
      </c>
      <c r="B112" s="153" t="s">
        <v>90</v>
      </c>
      <c r="C112" s="153" t="s">
        <v>54</v>
      </c>
    </row>
    <row r="113" spans="1:3" x14ac:dyDescent="0.35">
      <c r="A113" s="162" t="s">
        <v>52</v>
      </c>
      <c r="B113" s="153" t="s">
        <v>90</v>
      </c>
      <c r="C113" s="157" t="s">
        <v>60</v>
      </c>
    </row>
    <row r="114" spans="1:3" x14ac:dyDescent="0.35">
      <c r="A114" s="162" t="s">
        <v>52</v>
      </c>
      <c r="B114" s="153" t="s">
        <v>90</v>
      </c>
      <c r="C114" s="157" t="s">
        <v>60</v>
      </c>
    </row>
    <row r="115" spans="1:3" x14ac:dyDescent="0.35">
      <c r="A115" s="162" t="s">
        <v>52</v>
      </c>
      <c r="B115" s="153" t="s">
        <v>90</v>
      </c>
      <c r="C115" s="157" t="s">
        <v>60</v>
      </c>
    </row>
    <row r="116" spans="1:3" x14ac:dyDescent="0.35">
      <c r="A116" s="162" t="s">
        <v>52</v>
      </c>
      <c r="B116" s="153" t="s">
        <v>90</v>
      </c>
      <c r="C116" s="157" t="s">
        <v>60</v>
      </c>
    </row>
    <row r="117" spans="1:3" x14ac:dyDescent="0.35">
      <c r="A117" s="162" t="s">
        <v>52</v>
      </c>
      <c r="B117" s="153" t="s">
        <v>90</v>
      </c>
      <c r="C117" s="153" t="s">
        <v>54</v>
      </c>
    </row>
    <row r="118" spans="1:3" x14ac:dyDescent="0.35">
      <c r="A118" s="162" t="s">
        <v>52</v>
      </c>
      <c r="B118" s="153" t="s">
        <v>90</v>
      </c>
      <c r="C118" s="157" t="s">
        <v>60</v>
      </c>
    </row>
    <row r="119" spans="1:3" x14ac:dyDescent="0.35">
      <c r="A119" s="162" t="s">
        <v>52</v>
      </c>
      <c r="B119" s="153" t="s">
        <v>90</v>
      </c>
      <c r="C119" s="157" t="s">
        <v>60</v>
      </c>
    </row>
    <row r="120" spans="1:3" x14ac:dyDescent="0.35">
      <c r="A120" s="162" t="s">
        <v>52</v>
      </c>
      <c r="B120" s="153" t="s">
        <v>90</v>
      </c>
      <c r="C120" s="157" t="s">
        <v>60</v>
      </c>
    </row>
    <row r="121" spans="1:3" x14ac:dyDescent="0.35">
      <c r="A121" s="162" t="s">
        <v>52</v>
      </c>
      <c r="B121" s="153" t="s">
        <v>90</v>
      </c>
      <c r="C121" s="157" t="s">
        <v>60</v>
      </c>
    </row>
    <row r="122" spans="1:3" x14ac:dyDescent="0.35">
      <c r="A122" s="162" t="s">
        <v>52</v>
      </c>
      <c r="B122" s="153" t="s">
        <v>90</v>
      </c>
      <c r="C122" s="153" t="s">
        <v>54</v>
      </c>
    </row>
    <row r="123" spans="1:3" x14ac:dyDescent="0.35">
      <c r="A123" s="162" t="s">
        <v>52</v>
      </c>
      <c r="B123" s="153" t="s">
        <v>90</v>
      </c>
      <c r="C123" s="157" t="s">
        <v>60</v>
      </c>
    </row>
    <row r="124" spans="1:3" x14ac:dyDescent="0.35">
      <c r="A124" s="162" t="s">
        <v>52</v>
      </c>
      <c r="B124" s="153" t="s">
        <v>90</v>
      </c>
      <c r="C124" s="157" t="s">
        <v>60</v>
      </c>
    </row>
    <row r="125" spans="1:3" x14ac:dyDescent="0.35">
      <c r="A125" s="162" t="s">
        <v>52</v>
      </c>
      <c r="B125" s="153" t="s">
        <v>90</v>
      </c>
      <c r="C125" s="157" t="s">
        <v>60</v>
      </c>
    </row>
    <row r="126" spans="1:3" x14ac:dyDescent="0.35">
      <c r="A126" s="162" t="s">
        <v>52</v>
      </c>
      <c r="B126" s="153" t="s">
        <v>90</v>
      </c>
      <c r="C126" s="157" t="s">
        <v>60</v>
      </c>
    </row>
    <row r="127" spans="1:3" x14ac:dyDescent="0.35">
      <c r="A127" s="162" t="s">
        <v>52</v>
      </c>
      <c r="B127" s="153" t="s">
        <v>90</v>
      </c>
      <c r="C127" s="157" t="s">
        <v>60</v>
      </c>
    </row>
    <row r="128" spans="1:3" x14ac:dyDescent="0.35">
      <c r="A128" s="162" t="s">
        <v>52</v>
      </c>
      <c r="B128" s="153" t="s">
        <v>90</v>
      </c>
      <c r="C128" s="157" t="s">
        <v>60</v>
      </c>
    </row>
    <row r="129" spans="1:3" x14ac:dyDescent="0.35">
      <c r="A129" s="162" t="s">
        <v>52</v>
      </c>
      <c r="B129" s="153" t="s">
        <v>90</v>
      </c>
      <c r="C129" s="157" t="s">
        <v>60</v>
      </c>
    </row>
    <row r="130" spans="1:3" x14ac:dyDescent="0.35">
      <c r="A130" s="162" t="s">
        <v>52</v>
      </c>
      <c r="B130" s="153" t="s">
        <v>90</v>
      </c>
      <c r="C130" s="157" t="s">
        <v>60</v>
      </c>
    </row>
    <row r="131" spans="1:3" x14ac:dyDescent="0.35">
      <c r="A131" s="162" t="s">
        <v>52</v>
      </c>
      <c r="B131" s="153" t="s">
        <v>90</v>
      </c>
      <c r="C131" s="157" t="s">
        <v>60</v>
      </c>
    </row>
    <row r="132" spans="1:3" x14ac:dyDescent="0.35">
      <c r="A132" s="162" t="s">
        <v>52</v>
      </c>
      <c r="B132" s="153" t="s">
        <v>90</v>
      </c>
      <c r="C132" s="157" t="s">
        <v>60</v>
      </c>
    </row>
    <row r="133" spans="1:3" x14ac:dyDescent="0.35">
      <c r="A133" s="162" t="s">
        <v>52</v>
      </c>
      <c r="B133" s="153" t="s">
        <v>90</v>
      </c>
      <c r="C133" s="157" t="s">
        <v>60</v>
      </c>
    </row>
    <row r="134" spans="1:3" x14ac:dyDescent="0.35">
      <c r="A134" s="162" t="s">
        <v>52</v>
      </c>
      <c r="B134" s="153" t="s">
        <v>90</v>
      </c>
      <c r="C134" s="157" t="s">
        <v>60</v>
      </c>
    </row>
    <row r="135" spans="1:3" x14ac:dyDescent="0.35">
      <c r="A135" s="162" t="s">
        <v>52</v>
      </c>
      <c r="B135" s="153" t="s">
        <v>90</v>
      </c>
      <c r="C135" s="157" t="s">
        <v>60</v>
      </c>
    </row>
    <row r="136" spans="1:3" x14ac:dyDescent="0.35">
      <c r="A136" s="162" t="s">
        <v>52</v>
      </c>
      <c r="B136" s="153" t="s">
        <v>90</v>
      </c>
      <c r="C136" s="157" t="s">
        <v>60</v>
      </c>
    </row>
    <row r="137" spans="1:3" x14ac:dyDescent="0.35">
      <c r="A137" s="162" t="s">
        <v>52</v>
      </c>
      <c r="B137" s="153" t="s">
        <v>90</v>
      </c>
      <c r="C137" s="157" t="s">
        <v>60</v>
      </c>
    </row>
    <row r="138" spans="1:3" x14ac:dyDescent="0.35">
      <c r="A138" s="162" t="s">
        <v>52</v>
      </c>
      <c r="B138" s="153" t="s">
        <v>90</v>
      </c>
      <c r="C138" s="157" t="s">
        <v>60</v>
      </c>
    </row>
    <row r="139" spans="1:3" x14ac:dyDescent="0.35">
      <c r="A139" s="162" t="s">
        <v>52</v>
      </c>
      <c r="B139" s="153" t="s">
        <v>90</v>
      </c>
      <c r="C139" s="157" t="s">
        <v>60</v>
      </c>
    </row>
    <row r="140" spans="1:3" x14ac:dyDescent="0.35">
      <c r="A140" s="162" t="s">
        <v>52</v>
      </c>
      <c r="B140" s="152" t="s">
        <v>90</v>
      </c>
      <c r="C140" s="157" t="s">
        <v>60</v>
      </c>
    </row>
    <row r="141" spans="1:3" x14ac:dyDescent="0.35">
      <c r="A141" s="162" t="s">
        <v>52</v>
      </c>
      <c r="B141" s="152" t="s">
        <v>90</v>
      </c>
      <c r="C141" s="153" t="s">
        <v>54</v>
      </c>
    </row>
    <row r="142" spans="1:3" x14ac:dyDescent="0.35">
      <c r="A142" s="162" t="s">
        <v>52</v>
      </c>
      <c r="B142" s="152" t="s">
        <v>90</v>
      </c>
      <c r="C142" s="157" t="s">
        <v>60</v>
      </c>
    </row>
    <row r="143" spans="1:3" x14ac:dyDescent="0.35">
      <c r="A143" s="162" t="s">
        <v>52</v>
      </c>
      <c r="B143" s="154" t="s">
        <v>90</v>
      </c>
      <c r="C143" s="153" t="s">
        <v>54</v>
      </c>
    </row>
    <row r="144" spans="1:3" x14ac:dyDescent="0.35">
      <c r="A144" s="162" t="s">
        <v>64</v>
      </c>
      <c r="B144" s="158" t="s">
        <v>90</v>
      </c>
      <c r="C144" s="157" t="s">
        <v>60</v>
      </c>
    </row>
    <row r="145" spans="1:3" x14ac:dyDescent="0.35">
      <c r="A145" s="162" t="s">
        <v>64</v>
      </c>
      <c r="B145" s="152" t="s">
        <v>90</v>
      </c>
      <c r="C145" s="157" t="s">
        <v>60</v>
      </c>
    </row>
    <row r="146" spans="1:3" x14ac:dyDescent="0.35">
      <c r="A146" s="162" t="s">
        <v>64</v>
      </c>
      <c r="B146" s="152" t="s">
        <v>90</v>
      </c>
      <c r="C146" s="157" t="s">
        <v>60</v>
      </c>
    </row>
    <row r="147" spans="1:3" x14ac:dyDescent="0.35">
      <c r="A147" s="162" t="s">
        <v>64</v>
      </c>
      <c r="B147" s="152" t="s">
        <v>90</v>
      </c>
      <c r="C147" s="157" t="s">
        <v>60</v>
      </c>
    </row>
    <row r="148" spans="1:3" x14ac:dyDescent="0.35">
      <c r="A148" s="162" t="s">
        <v>64</v>
      </c>
      <c r="B148" s="152" t="s">
        <v>90</v>
      </c>
      <c r="C148" s="157" t="s">
        <v>60</v>
      </c>
    </row>
    <row r="149" spans="1:3" x14ac:dyDescent="0.35">
      <c r="A149" s="162" t="s">
        <v>64</v>
      </c>
      <c r="B149" s="152" t="s">
        <v>90</v>
      </c>
      <c r="C149" s="157" t="s">
        <v>60</v>
      </c>
    </row>
    <row r="150" spans="1:3" x14ac:dyDescent="0.35">
      <c r="A150" s="162" t="s">
        <v>64</v>
      </c>
      <c r="B150" s="152" t="s">
        <v>90</v>
      </c>
      <c r="C150" s="157" t="s">
        <v>60</v>
      </c>
    </row>
    <row r="151" spans="1:3" x14ac:dyDescent="0.35">
      <c r="A151" s="162" t="s">
        <v>87</v>
      </c>
      <c r="B151" s="152" t="s">
        <v>90</v>
      </c>
      <c r="C151" s="157" t="s">
        <v>60</v>
      </c>
    </row>
    <row r="152" spans="1:3" x14ac:dyDescent="0.35">
      <c r="A152" s="167" t="s">
        <v>87</v>
      </c>
      <c r="B152" s="155" t="s">
        <v>90</v>
      </c>
      <c r="C152" s="153" t="s">
        <v>54</v>
      </c>
    </row>
    <row r="153" spans="1:3" x14ac:dyDescent="0.35">
      <c r="A153" s="167" t="s">
        <v>87</v>
      </c>
      <c r="B153" s="155" t="s">
        <v>90</v>
      </c>
      <c r="C153" s="153" t="s">
        <v>54</v>
      </c>
    </row>
    <row r="154" spans="1:3" x14ac:dyDescent="0.35">
      <c r="A154" s="167" t="s">
        <v>87</v>
      </c>
      <c r="B154" s="155" t="s">
        <v>90</v>
      </c>
      <c r="C154" s="153" t="s">
        <v>54</v>
      </c>
    </row>
    <row r="155" spans="1:3" x14ac:dyDescent="0.35">
      <c r="A155" s="168" t="s">
        <v>91</v>
      </c>
      <c r="B155" s="153" t="s">
        <v>90</v>
      </c>
      <c r="C155" s="157" t="s">
        <v>60</v>
      </c>
    </row>
    <row r="156" spans="1:3" x14ac:dyDescent="0.35">
      <c r="A156" s="164" t="s">
        <v>59</v>
      </c>
      <c r="B156" s="153" t="s">
        <v>90</v>
      </c>
      <c r="C156" s="157" t="s">
        <v>60</v>
      </c>
    </row>
    <row r="157" spans="1:3" x14ac:dyDescent="0.35">
      <c r="A157" s="164" t="s">
        <v>59</v>
      </c>
      <c r="B157" s="158" t="s">
        <v>90</v>
      </c>
      <c r="C157" s="157" t="s">
        <v>60</v>
      </c>
    </row>
    <row r="158" spans="1:3" x14ac:dyDescent="0.35">
      <c r="A158" s="164" t="s">
        <v>59</v>
      </c>
      <c r="B158" s="155" t="s">
        <v>90</v>
      </c>
      <c r="C158" s="153" t="s">
        <v>54</v>
      </c>
    </row>
    <row r="159" spans="1:3" x14ac:dyDescent="0.35">
      <c r="A159" s="164" t="s">
        <v>59</v>
      </c>
      <c r="B159" s="155" t="s">
        <v>90</v>
      </c>
      <c r="C159" s="153" t="s">
        <v>54</v>
      </c>
    </row>
    <row r="160" spans="1:3" x14ac:dyDescent="0.35">
      <c r="A160" s="164" t="s">
        <v>59</v>
      </c>
      <c r="B160" s="153" t="s">
        <v>90</v>
      </c>
      <c r="C160" s="153" t="s">
        <v>54</v>
      </c>
    </row>
    <row r="161" spans="1:3" x14ac:dyDescent="0.35">
      <c r="A161" s="168" t="s">
        <v>57</v>
      </c>
      <c r="B161" s="153" t="s">
        <v>90</v>
      </c>
      <c r="C161" s="157" t="s">
        <v>60</v>
      </c>
    </row>
    <row r="162" spans="1:3" x14ac:dyDescent="0.35">
      <c r="A162" s="168" t="s">
        <v>57</v>
      </c>
      <c r="B162" s="153" t="s">
        <v>90</v>
      </c>
      <c r="C162" s="157" t="s">
        <v>60</v>
      </c>
    </row>
    <row r="163" spans="1:3" x14ac:dyDescent="0.35">
      <c r="A163" s="166" t="s">
        <v>57</v>
      </c>
      <c r="B163" s="158" t="s">
        <v>90</v>
      </c>
      <c r="C163" s="157" t="s">
        <v>60</v>
      </c>
    </row>
    <row r="164" spans="1:3" x14ac:dyDescent="0.35">
      <c r="A164" s="163" t="s">
        <v>57</v>
      </c>
      <c r="B164" s="156" t="s">
        <v>90</v>
      </c>
      <c r="C164" s="157" t="s">
        <v>60</v>
      </c>
    </row>
    <row r="165" spans="1:3" x14ac:dyDescent="0.35">
      <c r="A165" s="168" t="s">
        <v>66</v>
      </c>
      <c r="B165" s="153" t="s">
        <v>90</v>
      </c>
      <c r="C165" s="157" t="s">
        <v>60</v>
      </c>
    </row>
    <row r="166" spans="1:3" x14ac:dyDescent="0.35">
      <c r="A166" s="168" t="s">
        <v>61</v>
      </c>
      <c r="B166" s="153" t="s">
        <v>90</v>
      </c>
      <c r="C166" s="154" t="s">
        <v>60</v>
      </c>
    </row>
    <row r="167" spans="1:3" x14ac:dyDescent="0.35">
      <c r="A167" s="168" t="s">
        <v>92</v>
      </c>
      <c r="B167" s="153" t="s">
        <v>90</v>
      </c>
      <c r="C167" s="154" t="s">
        <v>60</v>
      </c>
    </row>
    <row r="168" spans="1:3" x14ac:dyDescent="0.35">
      <c r="A168" s="166" t="s">
        <v>92</v>
      </c>
      <c r="B168" s="158" t="s">
        <v>90</v>
      </c>
      <c r="C168" s="153" t="s">
        <v>54</v>
      </c>
    </row>
    <row r="169" spans="1:3" x14ac:dyDescent="0.35">
      <c r="A169" s="162" t="s">
        <v>92</v>
      </c>
      <c r="B169" s="152" t="s">
        <v>90</v>
      </c>
      <c r="C169" s="153" t="s">
        <v>54</v>
      </c>
    </row>
    <row r="170" spans="1:3" x14ac:dyDescent="0.35">
      <c r="A170" s="162" t="s">
        <v>92</v>
      </c>
      <c r="B170" s="152" t="s">
        <v>90</v>
      </c>
      <c r="C170" s="153" t="s">
        <v>54</v>
      </c>
    </row>
    <row r="171" spans="1:3" x14ac:dyDescent="0.35">
      <c r="A171" s="162" t="s">
        <v>52</v>
      </c>
      <c r="B171" s="153" t="s">
        <v>93</v>
      </c>
      <c r="C171" s="157" t="s">
        <v>60</v>
      </c>
    </row>
    <row r="172" spans="1:3" x14ac:dyDescent="0.35">
      <c r="A172" s="162" t="s">
        <v>52</v>
      </c>
      <c r="B172" s="154" t="s">
        <v>93</v>
      </c>
      <c r="C172" s="153" t="s">
        <v>54</v>
      </c>
    </row>
    <row r="173" spans="1:3" x14ac:dyDescent="0.35">
      <c r="A173" s="162" t="s">
        <v>52</v>
      </c>
      <c r="B173" s="154" t="s">
        <v>93</v>
      </c>
      <c r="C173" s="153" t="s">
        <v>54</v>
      </c>
    </row>
    <row r="174" spans="1:3" x14ac:dyDescent="0.35">
      <c r="A174" s="164" t="s">
        <v>59</v>
      </c>
      <c r="B174" s="155" t="s">
        <v>93</v>
      </c>
      <c r="C174" s="157" t="s">
        <v>60</v>
      </c>
    </row>
    <row r="175" spans="1:3" x14ac:dyDescent="0.35">
      <c r="A175" s="164" t="s">
        <v>59</v>
      </c>
      <c r="B175" s="155" t="s">
        <v>93</v>
      </c>
      <c r="C175" s="153" t="s">
        <v>54</v>
      </c>
    </row>
    <row r="176" spans="1:3" x14ac:dyDescent="0.35">
      <c r="A176" s="168" t="s">
        <v>57</v>
      </c>
      <c r="B176" s="153" t="s">
        <v>93</v>
      </c>
      <c r="C176" s="157" t="s">
        <v>60</v>
      </c>
    </row>
    <row r="177" spans="1:3" x14ac:dyDescent="0.35">
      <c r="A177" s="166" t="s">
        <v>57</v>
      </c>
      <c r="B177" s="158" t="s">
        <v>93</v>
      </c>
      <c r="C177" s="153" t="s">
        <v>54</v>
      </c>
    </row>
    <row r="178" spans="1:3" x14ac:dyDescent="0.35">
      <c r="A178" s="163" t="s">
        <v>57</v>
      </c>
      <c r="B178" s="156" t="s">
        <v>93</v>
      </c>
      <c r="C178" s="157" t="s">
        <v>60</v>
      </c>
    </row>
    <row r="179" spans="1:3" x14ac:dyDescent="0.35">
      <c r="A179" s="168" t="s">
        <v>66</v>
      </c>
      <c r="B179" s="153" t="s">
        <v>93</v>
      </c>
      <c r="C179" s="153" t="s">
        <v>54</v>
      </c>
    </row>
    <row r="180" spans="1:3" x14ac:dyDescent="0.35">
      <c r="A180" s="162" t="s">
        <v>64</v>
      </c>
      <c r="B180" s="156" t="s">
        <v>94</v>
      </c>
      <c r="C180" s="153" t="s">
        <v>54</v>
      </c>
    </row>
    <row r="181" spans="1:3" x14ac:dyDescent="0.35">
      <c r="A181" s="163" t="s">
        <v>95</v>
      </c>
      <c r="B181" s="156" t="s">
        <v>94</v>
      </c>
      <c r="C181" s="153" t="s">
        <v>54</v>
      </c>
    </row>
    <row r="182" spans="1:3" x14ac:dyDescent="0.35">
      <c r="A182" s="162" t="s">
        <v>52</v>
      </c>
      <c r="B182" s="153" t="s">
        <v>96</v>
      </c>
      <c r="C182" s="157" t="s">
        <v>60</v>
      </c>
    </row>
    <row r="183" spans="1:3" x14ac:dyDescent="0.35">
      <c r="A183" s="162" t="s">
        <v>52</v>
      </c>
      <c r="B183" s="153" t="s">
        <v>96</v>
      </c>
      <c r="C183" s="157" t="s">
        <v>60</v>
      </c>
    </row>
    <row r="184" spans="1:3" x14ac:dyDescent="0.35">
      <c r="A184" s="162" t="s">
        <v>52</v>
      </c>
      <c r="B184" s="153" t="s">
        <v>96</v>
      </c>
      <c r="C184" s="157" t="s">
        <v>60</v>
      </c>
    </row>
    <row r="185" spans="1:3" x14ac:dyDescent="0.35">
      <c r="A185" s="162" t="s">
        <v>52</v>
      </c>
      <c r="B185" s="153" t="s">
        <v>96</v>
      </c>
      <c r="C185" s="157" t="s">
        <v>60</v>
      </c>
    </row>
    <row r="186" spans="1:3" x14ac:dyDescent="0.35">
      <c r="A186" s="162" t="s">
        <v>52</v>
      </c>
      <c r="B186" s="153" t="s">
        <v>96</v>
      </c>
      <c r="C186" s="157" t="s">
        <v>60</v>
      </c>
    </row>
    <row r="187" spans="1:3" x14ac:dyDescent="0.35">
      <c r="A187" s="162" t="s">
        <v>52</v>
      </c>
      <c r="B187" s="153" t="s">
        <v>96</v>
      </c>
      <c r="C187" s="157" t="s">
        <v>60</v>
      </c>
    </row>
    <row r="188" spans="1:3" x14ac:dyDescent="0.35">
      <c r="A188" s="162" t="s">
        <v>52</v>
      </c>
      <c r="B188" s="153" t="s">
        <v>96</v>
      </c>
      <c r="C188" s="157" t="s">
        <v>60</v>
      </c>
    </row>
    <row r="189" spans="1:3" x14ac:dyDescent="0.35">
      <c r="A189" s="162" t="s">
        <v>52</v>
      </c>
      <c r="B189" s="157" t="s">
        <v>96</v>
      </c>
      <c r="C189" s="157" t="s">
        <v>60</v>
      </c>
    </row>
    <row r="190" spans="1:3" x14ac:dyDescent="0.35">
      <c r="A190" s="162" t="s">
        <v>52</v>
      </c>
      <c r="B190" s="152" t="s">
        <v>96</v>
      </c>
      <c r="C190" s="153" t="s">
        <v>54</v>
      </c>
    </row>
    <row r="191" spans="1:3" x14ac:dyDescent="0.35">
      <c r="A191" s="162" t="s">
        <v>52</v>
      </c>
      <c r="B191" s="152" t="s">
        <v>96</v>
      </c>
      <c r="C191" s="153" t="s">
        <v>54</v>
      </c>
    </row>
    <row r="192" spans="1:3" x14ac:dyDescent="0.35">
      <c r="A192" s="162" t="s">
        <v>52</v>
      </c>
      <c r="B192" s="152" t="s">
        <v>96</v>
      </c>
      <c r="C192" s="153" t="s">
        <v>54</v>
      </c>
    </row>
    <row r="193" spans="1:3" x14ac:dyDescent="0.35">
      <c r="A193" s="167" t="s">
        <v>97</v>
      </c>
      <c r="B193" s="155" t="s">
        <v>96</v>
      </c>
      <c r="C193" s="157" t="s">
        <v>60</v>
      </c>
    </row>
    <row r="194" spans="1:3" x14ac:dyDescent="0.35">
      <c r="A194" s="162" t="s">
        <v>64</v>
      </c>
      <c r="B194" s="152" t="s">
        <v>96</v>
      </c>
      <c r="C194" s="157" t="s">
        <v>60</v>
      </c>
    </row>
    <row r="195" spans="1:3" x14ac:dyDescent="0.35">
      <c r="A195" s="162" t="s">
        <v>64</v>
      </c>
      <c r="B195" s="152" t="s">
        <v>96</v>
      </c>
      <c r="C195" s="153" t="s">
        <v>54</v>
      </c>
    </row>
    <row r="196" spans="1:3" x14ac:dyDescent="0.35">
      <c r="A196" s="162" t="s">
        <v>64</v>
      </c>
      <c r="B196" s="152" t="s">
        <v>96</v>
      </c>
      <c r="C196" s="157" t="s">
        <v>60</v>
      </c>
    </row>
    <row r="197" spans="1:3" x14ac:dyDescent="0.35">
      <c r="A197" s="168" t="s">
        <v>91</v>
      </c>
      <c r="B197" s="154" t="s">
        <v>96</v>
      </c>
      <c r="C197" s="153" t="s">
        <v>54</v>
      </c>
    </row>
    <row r="198" spans="1:3" x14ac:dyDescent="0.35">
      <c r="A198" s="167" t="s">
        <v>57</v>
      </c>
      <c r="B198" s="155" t="s">
        <v>96</v>
      </c>
      <c r="C198" s="157" t="s">
        <v>60</v>
      </c>
    </row>
    <row r="199" spans="1:3" x14ac:dyDescent="0.35">
      <c r="A199" s="162" t="s">
        <v>52</v>
      </c>
      <c r="B199" s="153" t="s">
        <v>98</v>
      </c>
      <c r="C199" s="157" t="s">
        <v>60</v>
      </c>
    </row>
    <row r="200" spans="1:3" x14ac:dyDescent="0.35">
      <c r="A200" s="162" t="s">
        <v>52</v>
      </c>
      <c r="B200" s="155" t="s">
        <v>98</v>
      </c>
      <c r="C200" s="153" t="s">
        <v>54</v>
      </c>
    </row>
    <row r="201" spans="1:3" x14ac:dyDescent="0.35">
      <c r="A201" s="162" t="s">
        <v>52</v>
      </c>
      <c r="B201" s="158" t="s">
        <v>98</v>
      </c>
      <c r="C201" s="157" t="s">
        <v>60</v>
      </c>
    </row>
    <row r="202" spans="1:3" x14ac:dyDescent="0.35">
      <c r="A202" s="162" t="s">
        <v>52</v>
      </c>
      <c r="B202" s="158" t="s">
        <v>98</v>
      </c>
      <c r="C202" s="153" t="s">
        <v>54</v>
      </c>
    </row>
    <row r="203" spans="1:3" x14ac:dyDescent="0.35">
      <c r="A203" s="162" t="s">
        <v>52</v>
      </c>
      <c r="B203" s="152" t="s">
        <v>98</v>
      </c>
      <c r="C203" s="157" t="s">
        <v>60</v>
      </c>
    </row>
    <row r="204" spans="1:3" x14ac:dyDescent="0.35">
      <c r="A204" s="162" t="s">
        <v>52</v>
      </c>
      <c r="B204" s="154" t="s">
        <v>98</v>
      </c>
      <c r="C204" s="157" t="s">
        <v>60</v>
      </c>
    </row>
    <row r="205" spans="1:3" x14ac:dyDescent="0.35">
      <c r="A205" s="162" t="s">
        <v>52</v>
      </c>
      <c r="B205" s="154" t="s">
        <v>98</v>
      </c>
      <c r="C205" s="153" t="s">
        <v>54</v>
      </c>
    </row>
    <row r="206" spans="1:3" x14ac:dyDescent="0.35">
      <c r="A206" s="162" t="s">
        <v>52</v>
      </c>
      <c r="B206" s="154" t="s">
        <v>98</v>
      </c>
      <c r="C206" s="153" t="s">
        <v>54</v>
      </c>
    </row>
    <row r="207" spans="1:3" x14ac:dyDescent="0.35">
      <c r="A207" s="162" t="s">
        <v>64</v>
      </c>
      <c r="B207" s="152" t="s">
        <v>98</v>
      </c>
      <c r="C207" s="157" t="s">
        <v>60</v>
      </c>
    </row>
    <row r="208" spans="1:3" x14ac:dyDescent="0.35">
      <c r="A208" s="162" t="s">
        <v>64</v>
      </c>
      <c r="B208" s="152" t="s">
        <v>98</v>
      </c>
      <c r="C208" s="157" t="s">
        <v>60</v>
      </c>
    </row>
    <row r="209" spans="1:3" x14ac:dyDescent="0.35">
      <c r="A209" s="166" t="s">
        <v>67</v>
      </c>
      <c r="B209" s="158" t="s">
        <v>98</v>
      </c>
      <c r="C209" s="153" t="s">
        <v>54</v>
      </c>
    </row>
    <row r="210" spans="1:3" x14ac:dyDescent="0.35">
      <c r="A210" s="164" t="s">
        <v>59</v>
      </c>
      <c r="B210" s="157" t="s">
        <v>98</v>
      </c>
      <c r="C210" s="157" t="s">
        <v>60</v>
      </c>
    </row>
    <row r="211" spans="1:3" x14ac:dyDescent="0.35">
      <c r="A211" s="164" t="s">
        <v>59</v>
      </c>
      <c r="B211" s="157" t="s">
        <v>98</v>
      </c>
      <c r="C211" s="157" t="s">
        <v>60</v>
      </c>
    </row>
    <row r="212" spans="1:3" x14ac:dyDescent="0.35">
      <c r="A212" s="164" t="s">
        <v>59</v>
      </c>
      <c r="B212" s="157" t="s">
        <v>98</v>
      </c>
      <c r="C212" s="157" t="s">
        <v>60</v>
      </c>
    </row>
    <row r="213" spans="1:3" x14ac:dyDescent="0.35">
      <c r="A213" s="164" t="s">
        <v>59</v>
      </c>
      <c r="B213" s="157" t="s">
        <v>98</v>
      </c>
      <c r="C213" s="157" t="s">
        <v>60</v>
      </c>
    </row>
    <row r="214" spans="1:3" x14ac:dyDescent="0.35">
      <c r="A214" s="164" t="s">
        <v>59</v>
      </c>
      <c r="B214" s="157" t="s">
        <v>98</v>
      </c>
      <c r="C214" s="157" t="s">
        <v>60</v>
      </c>
    </row>
    <row r="215" spans="1:3" x14ac:dyDescent="0.35">
      <c r="A215" s="164" t="s">
        <v>59</v>
      </c>
      <c r="B215" s="157" t="s">
        <v>98</v>
      </c>
      <c r="C215" s="157" t="s">
        <v>60</v>
      </c>
    </row>
    <row r="216" spans="1:3" x14ac:dyDescent="0.35">
      <c r="A216" s="164" t="s">
        <v>59</v>
      </c>
      <c r="B216" s="155" t="s">
        <v>98</v>
      </c>
      <c r="C216" s="153" t="s">
        <v>54</v>
      </c>
    </row>
    <row r="217" spans="1:3" x14ac:dyDescent="0.35">
      <c r="A217" s="168" t="s">
        <v>57</v>
      </c>
      <c r="B217" s="153" t="s">
        <v>98</v>
      </c>
      <c r="C217" s="157" t="s">
        <v>60</v>
      </c>
    </row>
    <row r="218" spans="1:3" x14ac:dyDescent="0.35">
      <c r="A218" s="166" t="s">
        <v>57</v>
      </c>
      <c r="B218" s="158" t="s">
        <v>98</v>
      </c>
      <c r="C218" s="153" t="s">
        <v>54</v>
      </c>
    </row>
    <row r="219" spans="1:3" x14ac:dyDescent="0.35">
      <c r="A219" s="162" t="s">
        <v>64</v>
      </c>
      <c r="B219" s="155" t="s">
        <v>99</v>
      </c>
      <c r="C219" s="153" t="s">
        <v>54</v>
      </c>
    </row>
    <row r="220" spans="1:3" x14ac:dyDescent="0.35">
      <c r="A220" s="164" t="s">
        <v>59</v>
      </c>
      <c r="B220" s="155" t="s">
        <v>100</v>
      </c>
      <c r="C220" s="157" t="s">
        <v>60</v>
      </c>
    </row>
    <row r="221" spans="1:3" x14ac:dyDescent="0.35">
      <c r="A221" s="162" t="s">
        <v>52</v>
      </c>
      <c r="B221" s="153" t="s">
        <v>101</v>
      </c>
      <c r="C221" s="157" t="s">
        <v>60</v>
      </c>
    </row>
    <row r="222" spans="1:3" x14ac:dyDescent="0.35">
      <c r="A222" s="162" t="s">
        <v>52</v>
      </c>
      <c r="B222" s="153" t="s">
        <v>101</v>
      </c>
      <c r="C222" s="157" t="s">
        <v>60</v>
      </c>
    </row>
    <row r="223" spans="1:3" x14ac:dyDescent="0.35">
      <c r="A223" s="162" t="s">
        <v>64</v>
      </c>
      <c r="B223" s="152" t="s">
        <v>101</v>
      </c>
      <c r="C223" s="157" t="s">
        <v>60</v>
      </c>
    </row>
    <row r="224" spans="1:3" x14ac:dyDescent="0.35">
      <c r="A224" s="166" t="s">
        <v>66</v>
      </c>
      <c r="B224" s="158" t="s">
        <v>101</v>
      </c>
      <c r="C224" s="153" t="s">
        <v>54</v>
      </c>
    </row>
    <row r="225" spans="1:3" x14ac:dyDescent="0.35">
      <c r="A225" s="167" t="s">
        <v>102</v>
      </c>
      <c r="B225" s="155" t="s">
        <v>101</v>
      </c>
      <c r="C225" s="153" t="s">
        <v>54</v>
      </c>
    </row>
    <row r="226" spans="1:3" x14ac:dyDescent="0.35">
      <c r="A226" s="167" t="s">
        <v>102</v>
      </c>
      <c r="B226" s="155" t="s">
        <v>101</v>
      </c>
      <c r="C226" s="153" t="s">
        <v>54</v>
      </c>
    </row>
    <row r="227" spans="1:3" x14ac:dyDescent="0.35">
      <c r="A227" s="168" t="s">
        <v>92</v>
      </c>
      <c r="B227" s="153" t="s">
        <v>101</v>
      </c>
      <c r="C227" s="154" t="s">
        <v>60</v>
      </c>
    </row>
    <row r="228" spans="1:3" x14ac:dyDescent="0.35">
      <c r="A228" s="164" t="s">
        <v>89</v>
      </c>
      <c r="B228" s="157" t="s">
        <v>103</v>
      </c>
      <c r="C228" s="157" t="s">
        <v>60</v>
      </c>
    </row>
    <row r="229" spans="1:3" x14ac:dyDescent="0.35">
      <c r="A229" s="162" t="s">
        <v>52</v>
      </c>
      <c r="B229" s="153" t="s">
        <v>103</v>
      </c>
      <c r="C229" s="157" t="s">
        <v>60</v>
      </c>
    </row>
    <row r="230" spans="1:3" x14ac:dyDescent="0.35">
      <c r="A230" s="162" t="s">
        <v>52</v>
      </c>
      <c r="B230" s="153" t="s">
        <v>103</v>
      </c>
      <c r="C230" s="157" t="s">
        <v>60</v>
      </c>
    </row>
    <row r="231" spans="1:3" x14ac:dyDescent="0.35">
      <c r="A231" s="162" t="s">
        <v>52</v>
      </c>
      <c r="B231" s="153" t="s">
        <v>103</v>
      </c>
      <c r="C231" s="157" t="s">
        <v>60</v>
      </c>
    </row>
    <row r="232" spans="1:3" x14ac:dyDescent="0.35">
      <c r="A232" s="162" t="s">
        <v>52</v>
      </c>
      <c r="B232" s="153" t="s">
        <v>103</v>
      </c>
      <c r="C232" s="157" t="s">
        <v>60</v>
      </c>
    </row>
    <row r="233" spans="1:3" x14ac:dyDescent="0.35">
      <c r="A233" s="162" t="s">
        <v>52</v>
      </c>
      <c r="B233" s="153" t="s">
        <v>103</v>
      </c>
      <c r="C233" s="157" t="s">
        <v>60</v>
      </c>
    </row>
    <row r="234" spans="1:3" x14ac:dyDescent="0.35">
      <c r="A234" s="162" t="s">
        <v>52</v>
      </c>
      <c r="B234" s="153" t="s">
        <v>103</v>
      </c>
      <c r="C234" s="157" t="s">
        <v>60</v>
      </c>
    </row>
    <row r="235" spans="1:3" x14ac:dyDescent="0.35">
      <c r="A235" s="162" t="s">
        <v>52</v>
      </c>
      <c r="B235" s="153" t="s">
        <v>103</v>
      </c>
      <c r="C235" s="157" t="s">
        <v>60</v>
      </c>
    </row>
    <row r="236" spans="1:3" x14ac:dyDescent="0.35">
      <c r="A236" s="162" t="s">
        <v>52</v>
      </c>
      <c r="B236" s="153" t="s">
        <v>103</v>
      </c>
      <c r="C236" s="157" t="s">
        <v>60</v>
      </c>
    </row>
    <row r="237" spans="1:3" x14ac:dyDescent="0.35">
      <c r="A237" s="162" t="s">
        <v>52</v>
      </c>
      <c r="B237" s="153" t="s">
        <v>103</v>
      </c>
      <c r="C237" s="157" t="s">
        <v>60</v>
      </c>
    </row>
    <row r="238" spans="1:3" x14ac:dyDescent="0.35">
      <c r="A238" s="162" t="s">
        <v>52</v>
      </c>
      <c r="B238" s="153" t="s">
        <v>103</v>
      </c>
      <c r="C238" s="157" t="s">
        <v>60</v>
      </c>
    </row>
    <row r="239" spans="1:3" x14ac:dyDescent="0.35">
      <c r="A239" s="162" t="s">
        <v>52</v>
      </c>
      <c r="B239" s="153" t="s">
        <v>103</v>
      </c>
      <c r="C239" s="157" t="s">
        <v>60</v>
      </c>
    </row>
    <row r="240" spans="1:3" x14ac:dyDescent="0.35">
      <c r="A240" s="162" t="s">
        <v>52</v>
      </c>
      <c r="B240" s="153" t="s">
        <v>103</v>
      </c>
      <c r="C240" s="157" t="s">
        <v>60</v>
      </c>
    </row>
    <row r="241" spans="1:3" x14ac:dyDescent="0.35">
      <c r="A241" s="162" t="s">
        <v>52</v>
      </c>
      <c r="B241" s="153" t="s">
        <v>103</v>
      </c>
      <c r="C241" s="157" t="s">
        <v>60</v>
      </c>
    </row>
    <row r="242" spans="1:3" x14ac:dyDescent="0.35">
      <c r="A242" s="162" t="s">
        <v>52</v>
      </c>
      <c r="B242" s="153" t="s">
        <v>103</v>
      </c>
      <c r="C242" s="157" t="s">
        <v>60</v>
      </c>
    </row>
    <row r="243" spans="1:3" x14ac:dyDescent="0.35">
      <c r="A243" s="162" t="s">
        <v>52</v>
      </c>
      <c r="B243" s="153" t="s">
        <v>103</v>
      </c>
      <c r="C243" s="157" t="s">
        <v>60</v>
      </c>
    </row>
    <row r="244" spans="1:3" x14ac:dyDescent="0.35">
      <c r="A244" s="162" t="s">
        <v>52</v>
      </c>
      <c r="B244" s="153" t="s">
        <v>103</v>
      </c>
      <c r="C244" s="157" t="s">
        <v>60</v>
      </c>
    </row>
    <row r="245" spans="1:3" x14ac:dyDescent="0.35">
      <c r="A245" s="162" t="s">
        <v>52</v>
      </c>
      <c r="B245" s="153" t="s">
        <v>103</v>
      </c>
      <c r="C245" s="157" t="s">
        <v>60</v>
      </c>
    </row>
    <row r="246" spans="1:3" x14ac:dyDescent="0.35">
      <c r="A246" s="162" t="s">
        <v>52</v>
      </c>
      <c r="B246" s="153" t="s">
        <v>103</v>
      </c>
      <c r="C246" s="157" t="s">
        <v>60</v>
      </c>
    </row>
    <row r="247" spans="1:3" x14ac:dyDescent="0.35">
      <c r="A247" s="162" t="s">
        <v>52</v>
      </c>
      <c r="B247" s="153" t="s">
        <v>103</v>
      </c>
      <c r="C247" s="157" t="s">
        <v>60</v>
      </c>
    </row>
    <row r="248" spans="1:3" x14ac:dyDescent="0.35">
      <c r="A248" s="162" t="s">
        <v>52</v>
      </c>
      <c r="B248" s="153" t="s">
        <v>103</v>
      </c>
      <c r="C248" s="157" t="s">
        <v>60</v>
      </c>
    </row>
    <row r="249" spans="1:3" x14ac:dyDescent="0.35">
      <c r="A249" s="162" t="s">
        <v>52</v>
      </c>
      <c r="B249" s="153" t="s">
        <v>103</v>
      </c>
      <c r="C249" s="157" t="s">
        <v>60</v>
      </c>
    </row>
    <row r="250" spans="1:3" x14ac:dyDescent="0.35">
      <c r="A250" s="162" t="s">
        <v>52</v>
      </c>
      <c r="B250" s="153" t="s">
        <v>103</v>
      </c>
      <c r="C250" s="157" t="s">
        <v>60</v>
      </c>
    </row>
    <row r="251" spans="1:3" x14ac:dyDescent="0.35">
      <c r="A251" s="162" t="s">
        <v>52</v>
      </c>
      <c r="B251" s="153" t="s">
        <v>103</v>
      </c>
      <c r="C251" s="157" t="s">
        <v>60</v>
      </c>
    </row>
    <row r="252" spans="1:3" x14ac:dyDescent="0.35">
      <c r="A252" s="162" t="s">
        <v>52</v>
      </c>
      <c r="B252" s="153" t="s">
        <v>103</v>
      </c>
      <c r="C252" s="157" t="s">
        <v>60</v>
      </c>
    </row>
    <row r="253" spans="1:3" x14ac:dyDescent="0.35">
      <c r="A253" s="162" t="s">
        <v>52</v>
      </c>
      <c r="B253" s="153" t="s">
        <v>103</v>
      </c>
      <c r="C253" s="157" t="s">
        <v>60</v>
      </c>
    </row>
    <row r="254" spans="1:3" x14ac:dyDescent="0.35">
      <c r="A254" s="162" t="s">
        <v>52</v>
      </c>
      <c r="B254" s="153" t="s">
        <v>103</v>
      </c>
      <c r="C254" s="157" t="s">
        <v>60</v>
      </c>
    </row>
    <row r="255" spans="1:3" x14ac:dyDescent="0.35">
      <c r="A255" s="162" t="s">
        <v>52</v>
      </c>
      <c r="B255" s="153" t="s">
        <v>103</v>
      </c>
      <c r="C255" s="157" t="s">
        <v>60</v>
      </c>
    </row>
    <row r="256" spans="1:3" x14ac:dyDescent="0.35">
      <c r="A256" s="162" t="s">
        <v>52</v>
      </c>
      <c r="B256" s="153" t="s">
        <v>103</v>
      </c>
      <c r="C256" s="157" t="s">
        <v>60</v>
      </c>
    </row>
    <row r="257" spans="1:3" x14ac:dyDescent="0.35">
      <c r="A257" s="162" t="s">
        <v>52</v>
      </c>
      <c r="B257" s="153" t="s">
        <v>103</v>
      </c>
      <c r="C257" s="157" t="s">
        <v>60</v>
      </c>
    </row>
    <row r="258" spans="1:3" x14ac:dyDescent="0.35">
      <c r="A258" s="162" t="s">
        <v>52</v>
      </c>
      <c r="B258" s="153" t="s">
        <v>103</v>
      </c>
      <c r="C258" s="157" t="s">
        <v>60</v>
      </c>
    </row>
    <row r="259" spans="1:3" x14ac:dyDescent="0.35">
      <c r="A259" s="162" t="s">
        <v>52</v>
      </c>
      <c r="B259" s="153" t="s">
        <v>103</v>
      </c>
      <c r="C259" s="157" t="s">
        <v>60</v>
      </c>
    </row>
    <row r="260" spans="1:3" x14ac:dyDescent="0.35">
      <c r="A260" s="162" t="s">
        <v>52</v>
      </c>
      <c r="B260" s="153" t="s">
        <v>103</v>
      </c>
      <c r="C260" s="157" t="s">
        <v>60</v>
      </c>
    </row>
    <row r="261" spans="1:3" x14ac:dyDescent="0.35">
      <c r="A261" s="162" t="s">
        <v>52</v>
      </c>
      <c r="B261" s="153" t="s">
        <v>103</v>
      </c>
      <c r="C261" s="157" t="s">
        <v>60</v>
      </c>
    </row>
    <row r="262" spans="1:3" x14ac:dyDescent="0.35">
      <c r="A262" s="162" t="s">
        <v>52</v>
      </c>
      <c r="B262" s="153" t="s">
        <v>103</v>
      </c>
      <c r="C262" s="157" t="s">
        <v>60</v>
      </c>
    </row>
    <row r="263" spans="1:3" x14ac:dyDescent="0.35">
      <c r="A263" s="162" t="s">
        <v>52</v>
      </c>
      <c r="B263" s="153" t="s">
        <v>103</v>
      </c>
      <c r="C263" s="157" t="s">
        <v>60</v>
      </c>
    </row>
    <row r="264" spans="1:3" x14ac:dyDescent="0.35">
      <c r="A264" s="162" t="s">
        <v>52</v>
      </c>
      <c r="B264" s="153" t="s">
        <v>103</v>
      </c>
      <c r="C264" s="157" t="s">
        <v>60</v>
      </c>
    </row>
    <row r="265" spans="1:3" x14ac:dyDescent="0.35">
      <c r="A265" s="162" t="s">
        <v>52</v>
      </c>
      <c r="B265" s="153" t="s">
        <v>103</v>
      </c>
      <c r="C265" s="157" t="s">
        <v>60</v>
      </c>
    </row>
    <row r="266" spans="1:3" x14ac:dyDescent="0.35">
      <c r="A266" s="162" t="s">
        <v>52</v>
      </c>
      <c r="B266" s="153" t="s">
        <v>103</v>
      </c>
      <c r="C266" s="157" t="s">
        <v>60</v>
      </c>
    </row>
    <row r="267" spans="1:3" x14ac:dyDescent="0.35">
      <c r="A267" s="162" t="s">
        <v>52</v>
      </c>
      <c r="B267" s="153" t="s">
        <v>103</v>
      </c>
      <c r="C267" s="157" t="s">
        <v>60</v>
      </c>
    </row>
    <row r="268" spans="1:3" x14ac:dyDescent="0.35">
      <c r="A268" s="162" t="s">
        <v>52</v>
      </c>
      <c r="B268" s="153" t="s">
        <v>103</v>
      </c>
      <c r="C268" s="157" t="s">
        <v>60</v>
      </c>
    </row>
    <row r="269" spans="1:3" x14ac:dyDescent="0.35">
      <c r="A269" s="162" t="s">
        <v>52</v>
      </c>
      <c r="B269" s="153" t="s">
        <v>103</v>
      </c>
      <c r="C269" s="157" t="s">
        <v>60</v>
      </c>
    </row>
    <row r="270" spans="1:3" x14ac:dyDescent="0.35">
      <c r="A270" s="162" t="s">
        <v>52</v>
      </c>
      <c r="B270" s="153" t="s">
        <v>103</v>
      </c>
      <c r="C270" s="157" t="s">
        <v>60</v>
      </c>
    </row>
    <row r="271" spans="1:3" x14ac:dyDescent="0.35">
      <c r="A271" s="162" t="s">
        <v>52</v>
      </c>
      <c r="B271" s="153" t="s">
        <v>103</v>
      </c>
      <c r="C271" s="157" t="s">
        <v>60</v>
      </c>
    </row>
    <row r="272" spans="1:3" x14ac:dyDescent="0.35">
      <c r="A272" s="162" t="s">
        <v>52</v>
      </c>
      <c r="B272" s="153" t="s">
        <v>103</v>
      </c>
      <c r="C272" s="157" t="s">
        <v>60</v>
      </c>
    </row>
    <row r="273" spans="1:3" x14ac:dyDescent="0.35">
      <c r="A273" s="162" t="s">
        <v>52</v>
      </c>
      <c r="B273" s="153" t="s">
        <v>103</v>
      </c>
      <c r="C273" s="157" t="s">
        <v>60</v>
      </c>
    </row>
    <row r="274" spans="1:3" x14ac:dyDescent="0.35">
      <c r="A274" s="162" t="s">
        <v>52</v>
      </c>
      <c r="B274" s="153" t="s">
        <v>103</v>
      </c>
      <c r="C274" s="157" t="s">
        <v>60</v>
      </c>
    </row>
    <row r="275" spans="1:3" x14ac:dyDescent="0.35">
      <c r="A275" s="162" t="s">
        <v>52</v>
      </c>
      <c r="B275" s="153" t="s">
        <v>103</v>
      </c>
      <c r="C275" s="157" t="s">
        <v>60</v>
      </c>
    </row>
    <row r="276" spans="1:3" x14ac:dyDescent="0.35">
      <c r="A276" s="162" t="s">
        <v>52</v>
      </c>
      <c r="B276" s="153" t="s">
        <v>103</v>
      </c>
      <c r="C276" s="157" t="s">
        <v>60</v>
      </c>
    </row>
    <row r="277" spans="1:3" x14ac:dyDescent="0.35">
      <c r="A277" s="162" t="s">
        <v>52</v>
      </c>
      <c r="B277" s="153" t="s">
        <v>103</v>
      </c>
      <c r="C277" s="157" t="s">
        <v>60</v>
      </c>
    </row>
    <row r="278" spans="1:3" x14ac:dyDescent="0.35">
      <c r="A278" s="162" t="s">
        <v>52</v>
      </c>
      <c r="B278" s="153" t="s">
        <v>103</v>
      </c>
      <c r="C278" s="157" t="s">
        <v>60</v>
      </c>
    </row>
    <row r="279" spans="1:3" x14ac:dyDescent="0.35">
      <c r="A279" s="162" t="s">
        <v>52</v>
      </c>
      <c r="B279" s="153" t="s">
        <v>103</v>
      </c>
      <c r="C279" s="157" t="s">
        <v>60</v>
      </c>
    </row>
    <row r="280" spans="1:3" x14ac:dyDescent="0.35">
      <c r="A280" s="162" t="s">
        <v>52</v>
      </c>
      <c r="B280" s="153" t="s">
        <v>103</v>
      </c>
      <c r="C280" s="157" t="s">
        <v>60</v>
      </c>
    </row>
    <row r="281" spans="1:3" x14ac:dyDescent="0.35">
      <c r="A281" s="162" t="s">
        <v>52</v>
      </c>
      <c r="B281" s="153" t="s">
        <v>103</v>
      </c>
      <c r="C281" s="157" t="s">
        <v>60</v>
      </c>
    </row>
    <row r="282" spans="1:3" x14ac:dyDescent="0.35">
      <c r="A282" s="162" t="s">
        <v>52</v>
      </c>
      <c r="B282" s="153" t="s">
        <v>103</v>
      </c>
      <c r="C282" s="157" t="s">
        <v>60</v>
      </c>
    </row>
    <row r="283" spans="1:3" x14ac:dyDescent="0.35">
      <c r="A283" s="162" t="s">
        <v>52</v>
      </c>
      <c r="B283" s="153" t="s">
        <v>103</v>
      </c>
      <c r="C283" s="157" t="s">
        <v>60</v>
      </c>
    </row>
    <row r="284" spans="1:3" x14ac:dyDescent="0.35">
      <c r="A284" s="162" t="s">
        <v>52</v>
      </c>
      <c r="B284" s="153" t="s">
        <v>103</v>
      </c>
      <c r="C284" s="157" t="s">
        <v>60</v>
      </c>
    </row>
    <row r="285" spans="1:3" x14ac:dyDescent="0.35">
      <c r="A285" s="162" t="s">
        <v>52</v>
      </c>
      <c r="B285" s="157" t="s">
        <v>103</v>
      </c>
      <c r="C285" s="157" t="s">
        <v>60</v>
      </c>
    </row>
    <row r="286" spans="1:3" x14ac:dyDescent="0.35">
      <c r="A286" s="162" t="s">
        <v>52</v>
      </c>
      <c r="B286" s="157" t="s">
        <v>103</v>
      </c>
      <c r="C286" s="157" t="s">
        <v>60</v>
      </c>
    </row>
    <row r="287" spans="1:3" x14ac:dyDescent="0.35">
      <c r="A287" s="162" t="s">
        <v>52</v>
      </c>
      <c r="B287" s="157" t="s">
        <v>103</v>
      </c>
      <c r="C287" s="157" t="s">
        <v>60</v>
      </c>
    </row>
    <row r="288" spans="1:3" x14ac:dyDescent="0.35">
      <c r="A288" s="162" t="s">
        <v>52</v>
      </c>
      <c r="B288" s="157" t="s">
        <v>103</v>
      </c>
      <c r="C288" s="157" t="s">
        <v>60</v>
      </c>
    </row>
    <row r="289" spans="1:3" x14ac:dyDescent="0.35">
      <c r="A289" s="162" t="s">
        <v>52</v>
      </c>
      <c r="B289" s="157" t="s">
        <v>103</v>
      </c>
      <c r="C289" s="157" t="s">
        <v>60</v>
      </c>
    </row>
    <row r="290" spans="1:3" x14ac:dyDescent="0.35">
      <c r="A290" s="162" t="s">
        <v>52</v>
      </c>
      <c r="B290" s="157" t="s">
        <v>103</v>
      </c>
      <c r="C290" s="157" t="s">
        <v>60</v>
      </c>
    </row>
    <row r="291" spans="1:3" x14ac:dyDescent="0.35">
      <c r="A291" s="162" t="s">
        <v>52</v>
      </c>
      <c r="B291" s="157" t="s">
        <v>103</v>
      </c>
      <c r="C291" s="157" t="s">
        <v>60</v>
      </c>
    </row>
    <row r="292" spans="1:3" x14ac:dyDescent="0.35">
      <c r="A292" s="162" t="s">
        <v>52</v>
      </c>
      <c r="B292" s="157" t="s">
        <v>103</v>
      </c>
      <c r="C292" s="157" t="s">
        <v>60</v>
      </c>
    </row>
    <row r="293" spans="1:3" x14ac:dyDescent="0.35">
      <c r="A293" s="162" t="s">
        <v>52</v>
      </c>
      <c r="B293" s="155" t="s">
        <v>103</v>
      </c>
      <c r="C293" s="157" t="s">
        <v>60</v>
      </c>
    </row>
    <row r="294" spans="1:3" x14ac:dyDescent="0.35">
      <c r="A294" s="162" t="s">
        <v>52</v>
      </c>
      <c r="B294" s="155" t="s">
        <v>103</v>
      </c>
      <c r="C294" s="157" t="s">
        <v>60</v>
      </c>
    </row>
    <row r="295" spans="1:3" x14ac:dyDescent="0.35">
      <c r="A295" s="162" t="s">
        <v>52</v>
      </c>
      <c r="B295" s="155" t="s">
        <v>103</v>
      </c>
      <c r="C295" s="157" t="s">
        <v>60</v>
      </c>
    </row>
    <row r="296" spans="1:3" x14ac:dyDescent="0.35">
      <c r="A296" s="162" t="s">
        <v>52</v>
      </c>
      <c r="B296" s="152" t="s">
        <v>103</v>
      </c>
      <c r="C296" s="157" t="s">
        <v>60</v>
      </c>
    </row>
    <row r="297" spans="1:3" x14ac:dyDescent="0.35">
      <c r="A297" s="165" t="s">
        <v>104</v>
      </c>
      <c r="B297" s="154" t="s">
        <v>103</v>
      </c>
      <c r="C297" s="153" t="s">
        <v>54</v>
      </c>
    </row>
    <row r="298" spans="1:3" x14ac:dyDescent="0.35">
      <c r="A298" s="165" t="s">
        <v>104</v>
      </c>
      <c r="B298" s="154" t="s">
        <v>103</v>
      </c>
      <c r="C298" s="153" t="s">
        <v>54</v>
      </c>
    </row>
    <row r="299" spans="1:3" x14ac:dyDescent="0.35">
      <c r="A299" s="168" t="s">
        <v>87</v>
      </c>
      <c r="B299" s="153" t="s">
        <v>103</v>
      </c>
      <c r="C299" s="157" t="s">
        <v>60</v>
      </c>
    </row>
    <row r="300" spans="1:3" x14ac:dyDescent="0.35">
      <c r="A300" s="166" t="s">
        <v>87</v>
      </c>
      <c r="B300" s="158" t="s">
        <v>103</v>
      </c>
      <c r="C300" s="157" t="s">
        <v>60</v>
      </c>
    </row>
    <row r="301" spans="1:3" x14ac:dyDescent="0.35">
      <c r="A301" s="168" t="s">
        <v>91</v>
      </c>
      <c r="B301" s="153" t="s">
        <v>103</v>
      </c>
      <c r="C301" s="157" t="s">
        <v>60</v>
      </c>
    </row>
    <row r="302" spans="1:3" x14ac:dyDescent="0.35">
      <c r="A302" s="164" t="s">
        <v>59</v>
      </c>
      <c r="B302" s="153" t="s">
        <v>103</v>
      </c>
      <c r="C302" s="157" t="s">
        <v>60</v>
      </c>
    </row>
    <row r="303" spans="1:3" x14ac:dyDescent="0.35">
      <c r="A303" s="164" t="s">
        <v>59</v>
      </c>
      <c r="B303" s="157" t="s">
        <v>103</v>
      </c>
      <c r="C303" s="157" t="s">
        <v>60</v>
      </c>
    </row>
    <row r="304" spans="1:3" x14ac:dyDescent="0.35">
      <c r="A304" s="164" t="s">
        <v>59</v>
      </c>
      <c r="B304" s="157" t="s">
        <v>103</v>
      </c>
      <c r="C304" s="157" t="s">
        <v>60</v>
      </c>
    </row>
    <row r="305" spans="1:3" x14ac:dyDescent="0.35">
      <c r="A305" s="164" t="s">
        <v>59</v>
      </c>
      <c r="B305" s="157" t="s">
        <v>103</v>
      </c>
      <c r="C305" s="157" t="s">
        <v>60</v>
      </c>
    </row>
    <row r="306" spans="1:3" x14ac:dyDescent="0.35">
      <c r="A306" s="164" t="s">
        <v>59</v>
      </c>
      <c r="B306" s="157" t="s">
        <v>103</v>
      </c>
      <c r="C306" s="157" t="s">
        <v>60</v>
      </c>
    </row>
    <row r="307" spans="1:3" x14ac:dyDescent="0.35">
      <c r="A307" s="164" t="s">
        <v>59</v>
      </c>
      <c r="B307" s="157" t="s">
        <v>103</v>
      </c>
      <c r="C307" s="157" t="s">
        <v>60</v>
      </c>
    </row>
    <row r="308" spans="1:3" x14ac:dyDescent="0.35">
      <c r="A308" s="164" t="s">
        <v>59</v>
      </c>
      <c r="B308" s="157" t="s">
        <v>103</v>
      </c>
      <c r="C308" s="157" t="s">
        <v>60</v>
      </c>
    </row>
    <row r="309" spans="1:3" x14ac:dyDescent="0.35">
      <c r="A309" s="164" t="s">
        <v>59</v>
      </c>
      <c r="B309" s="157" t="s">
        <v>103</v>
      </c>
      <c r="C309" s="157" t="s">
        <v>60</v>
      </c>
    </row>
    <row r="310" spans="1:3" x14ac:dyDescent="0.35">
      <c r="A310" s="168" t="s">
        <v>57</v>
      </c>
      <c r="B310" s="153" t="s">
        <v>103</v>
      </c>
      <c r="C310" s="157" t="s">
        <v>60</v>
      </c>
    </row>
    <row r="311" spans="1:3" x14ac:dyDescent="0.35">
      <c r="A311" s="166" t="s">
        <v>57</v>
      </c>
      <c r="B311" s="158" t="s">
        <v>103</v>
      </c>
      <c r="C311" s="157" t="s">
        <v>60</v>
      </c>
    </row>
    <row r="312" spans="1:3" x14ac:dyDescent="0.35">
      <c r="A312" s="163" t="s">
        <v>57</v>
      </c>
      <c r="B312" s="156" t="s">
        <v>103</v>
      </c>
      <c r="C312" s="157" t="s">
        <v>60</v>
      </c>
    </row>
    <row r="313" spans="1:3" x14ac:dyDescent="0.35">
      <c r="A313" s="163" t="s">
        <v>57</v>
      </c>
      <c r="B313" s="156" t="s">
        <v>103</v>
      </c>
      <c r="C313" s="157" t="s">
        <v>60</v>
      </c>
    </row>
    <row r="314" spans="1:3" x14ac:dyDescent="0.35">
      <c r="A314" s="168" t="s">
        <v>66</v>
      </c>
      <c r="B314" s="153" t="s">
        <v>103</v>
      </c>
      <c r="C314" s="157" t="s">
        <v>60</v>
      </c>
    </row>
    <row r="315" spans="1:3" x14ac:dyDescent="0.35">
      <c r="A315" s="168" t="s">
        <v>66</v>
      </c>
      <c r="B315" s="153" t="s">
        <v>103</v>
      </c>
      <c r="C315" s="157" t="s">
        <v>60</v>
      </c>
    </row>
    <row r="316" spans="1:3" x14ac:dyDescent="0.35">
      <c r="A316" s="164" t="s">
        <v>66</v>
      </c>
      <c r="B316" s="157" t="s">
        <v>103</v>
      </c>
      <c r="C316" s="157" t="s">
        <v>60</v>
      </c>
    </row>
    <row r="317" spans="1:3" x14ac:dyDescent="0.35">
      <c r="A317" s="167" t="s">
        <v>66</v>
      </c>
      <c r="B317" s="155" t="s">
        <v>103</v>
      </c>
      <c r="C317" s="153" t="s">
        <v>54</v>
      </c>
    </row>
    <row r="318" spans="1:3" x14ac:dyDescent="0.35">
      <c r="A318" s="164" t="s">
        <v>105</v>
      </c>
      <c r="B318" s="157" t="s">
        <v>103</v>
      </c>
      <c r="C318" s="157" t="s">
        <v>60</v>
      </c>
    </row>
    <row r="319" spans="1:3" x14ac:dyDescent="0.35">
      <c r="A319" s="168" t="s">
        <v>92</v>
      </c>
      <c r="B319" s="153" t="s">
        <v>103</v>
      </c>
      <c r="C319" s="154" t="s">
        <v>60</v>
      </c>
    </row>
    <row r="320" spans="1:3" x14ac:dyDescent="0.35">
      <c r="A320" s="162" t="s">
        <v>52</v>
      </c>
      <c r="B320" s="153" t="s">
        <v>106</v>
      </c>
      <c r="C320" s="157" t="s">
        <v>60</v>
      </c>
    </row>
    <row r="321" spans="1:3" x14ac:dyDescent="0.35">
      <c r="A321" s="162" t="s">
        <v>52</v>
      </c>
      <c r="B321" s="158" t="s">
        <v>106</v>
      </c>
      <c r="C321" s="157" t="s">
        <v>60</v>
      </c>
    </row>
    <row r="322" spans="1:3" x14ac:dyDescent="0.35">
      <c r="A322" s="162" t="s">
        <v>52</v>
      </c>
      <c r="B322" s="152" t="s">
        <v>106</v>
      </c>
      <c r="C322" s="157" t="s">
        <v>60</v>
      </c>
    </row>
    <row r="323" spans="1:3" x14ac:dyDescent="0.35">
      <c r="A323" s="162" t="s">
        <v>52</v>
      </c>
      <c r="B323" s="152" t="s">
        <v>106</v>
      </c>
      <c r="C323" s="157" t="s">
        <v>60</v>
      </c>
    </row>
    <row r="324" spans="1:3" x14ac:dyDescent="0.35">
      <c r="A324" s="162" t="s">
        <v>52</v>
      </c>
      <c r="B324" s="154" t="s">
        <v>106</v>
      </c>
      <c r="C324" s="153" t="s">
        <v>54</v>
      </c>
    </row>
    <row r="325" spans="1:3" x14ac:dyDescent="0.35">
      <c r="A325" s="162" t="s">
        <v>52</v>
      </c>
      <c r="B325" s="154" t="s">
        <v>106</v>
      </c>
      <c r="C325" s="157" t="s">
        <v>60</v>
      </c>
    </row>
    <row r="326" spans="1:3" x14ac:dyDescent="0.35">
      <c r="A326" s="162" t="s">
        <v>64</v>
      </c>
      <c r="B326" s="152" t="s">
        <v>106</v>
      </c>
      <c r="C326" s="157" t="s">
        <v>60</v>
      </c>
    </row>
    <row r="327" spans="1:3" x14ac:dyDescent="0.35">
      <c r="A327" s="168" t="s">
        <v>10</v>
      </c>
      <c r="B327" s="153" t="s">
        <v>106</v>
      </c>
      <c r="C327" s="157" t="s">
        <v>60</v>
      </c>
    </row>
    <row r="328" spans="1:3" x14ac:dyDescent="0.35">
      <c r="A328" s="166" t="s">
        <v>57</v>
      </c>
      <c r="B328" s="158" t="s">
        <v>106</v>
      </c>
      <c r="C328" s="157" t="s">
        <v>60</v>
      </c>
    </row>
    <row r="329" spans="1:3" x14ac:dyDescent="0.35">
      <c r="A329" s="166" t="s">
        <v>57</v>
      </c>
      <c r="B329" s="158" t="s">
        <v>106</v>
      </c>
      <c r="C329" s="157" t="s">
        <v>60</v>
      </c>
    </row>
    <row r="330" spans="1:3" x14ac:dyDescent="0.35">
      <c r="A330" s="166" t="s">
        <v>57</v>
      </c>
      <c r="B330" s="158" t="s">
        <v>106</v>
      </c>
      <c r="C330" s="157" t="s">
        <v>60</v>
      </c>
    </row>
    <row r="331" spans="1:3" x14ac:dyDescent="0.35">
      <c r="A331" s="162" t="s">
        <v>52</v>
      </c>
      <c r="B331" s="153" t="s">
        <v>107</v>
      </c>
      <c r="C331" s="157" t="s">
        <v>60</v>
      </c>
    </row>
    <row r="332" spans="1:3" x14ac:dyDescent="0.35">
      <c r="A332" s="162" t="s">
        <v>52</v>
      </c>
      <c r="B332" s="155" t="s">
        <v>107</v>
      </c>
      <c r="C332" s="153" t="s">
        <v>54</v>
      </c>
    </row>
    <row r="333" spans="1:3" x14ac:dyDescent="0.35">
      <c r="A333" s="162" t="s">
        <v>52</v>
      </c>
      <c r="B333" s="155" t="s">
        <v>107</v>
      </c>
      <c r="C333" s="155" t="s">
        <v>56</v>
      </c>
    </row>
    <row r="334" spans="1:3" x14ac:dyDescent="0.35">
      <c r="A334" s="162" t="s">
        <v>52</v>
      </c>
      <c r="B334" s="158" t="s">
        <v>107</v>
      </c>
      <c r="C334" s="153" t="s">
        <v>54</v>
      </c>
    </row>
    <row r="335" spans="1:3" x14ac:dyDescent="0.35">
      <c r="A335" s="162" t="s">
        <v>52</v>
      </c>
      <c r="B335" s="152" t="s">
        <v>107</v>
      </c>
      <c r="C335" s="153" t="s">
        <v>54</v>
      </c>
    </row>
    <row r="336" spans="1:3" x14ac:dyDescent="0.35">
      <c r="A336" s="162" t="s">
        <v>52</v>
      </c>
      <c r="B336" s="152" t="s">
        <v>107</v>
      </c>
      <c r="C336" s="157" t="s">
        <v>60</v>
      </c>
    </row>
    <row r="337" spans="1:3" x14ac:dyDescent="0.35">
      <c r="A337" s="162" t="s">
        <v>52</v>
      </c>
      <c r="B337" s="152" t="s">
        <v>107</v>
      </c>
      <c r="C337" s="157" t="s">
        <v>60</v>
      </c>
    </row>
    <row r="338" spans="1:3" x14ac:dyDescent="0.35">
      <c r="A338" s="162" t="s">
        <v>52</v>
      </c>
      <c r="B338" s="152" t="s">
        <v>107</v>
      </c>
      <c r="C338" s="157" t="s">
        <v>60</v>
      </c>
    </row>
    <row r="339" spans="1:3" x14ac:dyDescent="0.35">
      <c r="A339" s="164" t="s">
        <v>108</v>
      </c>
      <c r="B339" s="157" t="s">
        <v>107</v>
      </c>
      <c r="C339" s="153" t="s">
        <v>54</v>
      </c>
    </row>
    <row r="340" spans="1:3" x14ac:dyDescent="0.35">
      <c r="A340" s="168" t="s">
        <v>109</v>
      </c>
      <c r="B340" s="153" t="s">
        <v>107</v>
      </c>
      <c r="C340" s="153" t="s">
        <v>54</v>
      </c>
    </row>
    <row r="341" spans="1:3" x14ac:dyDescent="0.35">
      <c r="A341" s="166" t="s">
        <v>67</v>
      </c>
      <c r="B341" s="158" t="s">
        <v>107</v>
      </c>
      <c r="C341" s="153" t="s">
        <v>54</v>
      </c>
    </row>
    <row r="342" spans="1:3" x14ac:dyDescent="0.35">
      <c r="A342" s="164" t="s">
        <v>59</v>
      </c>
      <c r="B342" s="157" t="s">
        <v>107</v>
      </c>
      <c r="C342" s="153" t="s">
        <v>54</v>
      </c>
    </row>
    <row r="343" spans="1:3" x14ac:dyDescent="0.35">
      <c r="A343" s="164" t="s">
        <v>59</v>
      </c>
      <c r="B343" s="157" t="s">
        <v>107</v>
      </c>
      <c r="C343" s="157" t="s">
        <v>60</v>
      </c>
    </row>
    <row r="344" spans="1:3" x14ac:dyDescent="0.35">
      <c r="A344" s="164" t="s">
        <v>92</v>
      </c>
      <c r="B344" s="157" t="s">
        <v>107</v>
      </c>
      <c r="C344" s="154" t="s">
        <v>60</v>
      </c>
    </row>
    <row r="345" spans="1:3" x14ac:dyDescent="0.35">
      <c r="A345" s="164" t="s">
        <v>92</v>
      </c>
      <c r="B345" s="157" t="s">
        <v>107</v>
      </c>
      <c r="C345" s="153" t="s">
        <v>54</v>
      </c>
    </row>
    <row r="346" spans="1:3" x14ac:dyDescent="0.35">
      <c r="A346" s="164" t="s">
        <v>92</v>
      </c>
      <c r="B346" s="157" t="s">
        <v>107</v>
      </c>
      <c r="C346" s="154" t="s">
        <v>60</v>
      </c>
    </row>
    <row r="347" spans="1:3" x14ac:dyDescent="0.35">
      <c r="A347" s="162" t="s">
        <v>52</v>
      </c>
      <c r="B347" s="153" t="s">
        <v>110</v>
      </c>
      <c r="C347" s="157" t="s">
        <v>60</v>
      </c>
    </row>
    <row r="348" spans="1:3" x14ac:dyDescent="0.35">
      <c r="A348" s="162" t="s">
        <v>52</v>
      </c>
      <c r="B348" s="153" t="s">
        <v>110</v>
      </c>
      <c r="C348" s="157" t="s">
        <v>60</v>
      </c>
    </row>
    <row r="349" spans="1:3" x14ac:dyDescent="0.35">
      <c r="A349" s="162" t="s">
        <v>52</v>
      </c>
      <c r="B349" s="153" t="s">
        <v>110</v>
      </c>
      <c r="C349" s="157" t="s">
        <v>60</v>
      </c>
    </row>
    <row r="350" spans="1:3" x14ac:dyDescent="0.35">
      <c r="A350" s="162" t="s">
        <v>52</v>
      </c>
      <c r="B350" s="153" t="s">
        <v>110</v>
      </c>
      <c r="C350" s="157" t="s">
        <v>60</v>
      </c>
    </row>
    <row r="351" spans="1:3" x14ac:dyDescent="0.35">
      <c r="A351" s="162" t="s">
        <v>52</v>
      </c>
      <c r="B351" s="153" t="s">
        <v>110</v>
      </c>
      <c r="C351" s="157" t="s">
        <v>60</v>
      </c>
    </row>
    <row r="352" spans="1:3" x14ac:dyDescent="0.35">
      <c r="A352" s="162" t="s">
        <v>52</v>
      </c>
      <c r="B352" s="153" t="s">
        <v>110</v>
      </c>
      <c r="C352" s="157" t="s">
        <v>60</v>
      </c>
    </row>
    <row r="353" spans="1:3" x14ac:dyDescent="0.35">
      <c r="A353" s="162" t="s">
        <v>52</v>
      </c>
      <c r="B353" s="153" t="s">
        <v>110</v>
      </c>
      <c r="C353" s="157" t="s">
        <v>60</v>
      </c>
    </row>
    <row r="354" spans="1:3" x14ac:dyDescent="0.35">
      <c r="A354" s="162" t="s">
        <v>52</v>
      </c>
      <c r="B354" s="153" t="s">
        <v>110</v>
      </c>
      <c r="C354" s="157" t="s">
        <v>60</v>
      </c>
    </row>
    <row r="355" spans="1:3" x14ac:dyDescent="0.35">
      <c r="A355" s="162" t="s">
        <v>52</v>
      </c>
      <c r="B355" s="153" t="s">
        <v>110</v>
      </c>
      <c r="C355" s="157" t="s">
        <v>60</v>
      </c>
    </row>
    <row r="356" spans="1:3" x14ac:dyDescent="0.35">
      <c r="A356" s="162" t="s">
        <v>52</v>
      </c>
      <c r="B356" s="153" t="s">
        <v>110</v>
      </c>
      <c r="C356" s="157" t="s">
        <v>60</v>
      </c>
    </row>
    <row r="357" spans="1:3" x14ac:dyDescent="0.35">
      <c r="A357" s="162" t="s">
        <v>52</v>
      </c>
      <c r="B357" s="153" t="s">
        <v>110</v>
      </c>
      <c r="C357" s="157" t="s">
        <v>60</v>
      </c>
    </row>
    <row r="358" spans="1:3" x14ac:dyDescent="0.35">
      <c r="A358" s="162" t="s">
        <v>52</v>
      </c>
      <c r="B358" s="153" t="s">
        <v>110</v>
      </c>
      <c r="C358" s="157" t="s">
        <v>60</v>
      </c>
    </row>
    <row r="359" spans="1:3" x14ac:dyDescent="0.35">
      <c r="A359" s="162" t="s">
        <v>52</v>
      </c>
      <c r="B359" s="153" t="s">
        <v>110</v>
      </c>
      <c r="C359" s="157" t="s">
        <v>60</v>
      </c>
    </row>
    <row r="360" spans="1:3" x14ac:dyDescent="0.35">
      <c r="A360" s="162" t="s">
        <v>52</v>
      </c>
      <c r="B360" s="157" t="s">
        <v>110</v>
      </c>
      <c r="C360" s="157" t="s">
        <v>60</v>
      </c>
    </row>
    <row r="361" spans="1:3" x14ac:dyDescent="0.35">
      <c r="A361" s="162" t="s">
        <v>52</v>
      </c>
      <c r="B361" s="157" t="s">
        <v>110</v>
      </c>
      <c r="C361" s="157" t="s">
        <v>60</v>
      </c>
    </row>
    <row r="362" spans="1:3" x14ac:dyDescent="0.35">
      <c r="A362" s="162" t="s">
        <v>52</v>
      </c>
      <c r="B362" s="157" t="s">
        <v>110</v>
      </c>
      <c r="C362" s="157" t="s">
        <v>60</v>
      </c>
    </row>
    <row r="363" spans="1:3" x14ac:dyDescent="0.35">
      <c r="A363" s="162" t="s">
        <v>52</v>
      </c>
      <c r="B363" s="157" t="s">
        <v>110</v>
      </c>
      <c r="C363" s="157" t="s">
        <v>60</v>
      </c>
    </row>
    <row r="364" spans="1:3" x14ac:dyDescent="0.35">
      <c r="A364" s="162" t="s">
        <v>52</v>
      </c>
      <c r="B364" s="155" t="s">
        <v>110</v>
      </c>
      <c r="C364" s="157" t="s">
        <v>60</v>
      </c>
    </row>
    <row r="365" spans="1:3" x14ac:dyDescent="0.35">
      <c r="A365" s="162" t="s">
        <v>52</v>
      </c>
      <c r="B365" s="158" t="s">
        <v>110</v>
      </c>
      <c r="C365" s="157" t="s">
        <v>60</v>
      </c>
    </row>
    <row r="366" spans="1:3" x14ac:dyDescent="0.35">
      <c r="A366" s="162" t="s">
        <v>52</v>
      </c>
      <c r="B366" s="152" t="s">
        <v>110</v>
      </c>
      <c r="C366" s="157" t="s">
        <v>60</v>
      </c>
    </row>
    <row r="367" spans="1:3" x14ac:dyDescent="0.35">
      <c r="A367" s="162" t="s">
        <v>52</v>
      </c>
      <c r="B367" s="152" t="s">
        <v>110</v>
      </c>
      <c r="C367" s="157" t="s">
        <v>60</v>
      </c>
    </row>
    <row r="368" spans="1:3" x14ac:dyDescent="0.35">
      <c r="A368" s="162" t="s">
        <v>52</v>
      </c>
      <c r="B368" s="152" t="s">
        <v>110</v>
      </c>
      <c r="C368" s="157" t="s">
        <v>60</v>
      </c>
    </row>
    <row r="369" spans="1:3" x14ac:dyDescent="0.35">
      <c r="A369" s="162" t="s">
        <v>52</v>
      </c>
      <c r="B369" s="152" t="s">
        <v>110</v>
      </c>
      <c r="C369" s="153" t="s">
        <v>54</v>
      </c>
    </row>
    <row r="370" spans="1:3" x14ac:dyDescent="0.35">
      <c r="A370" s="162" t="s">
        <v>52</v>
      </c>
      <c r="B370" s="154" t="s">
        <v>110</v>
      </c>
      <c r="C370" s="157" t="s">
        <v>60</v>
      </c>
    </row>
    <row r="371" spans="1:3" x14ac:dyDescent="0.35">
      <c r="A371" s="162" t="s">
        <v>64</v>
      </c>
      <c r="B371" s="152" t="s">
        <v>110</v>
      </c>
      <c r="C371" s="157" t="s">
        <v>60</v>
      </c>
    </row>
    <row r="372" spans="1:3" x14ac:dyDescent="0.35">
      <c r="A372" s="162" t="s">
        <v>64</v>
      </c>
      <c r="B372" s="152" t="s">
        <v>110</v>
      </c>
      <c r="C372" s="157" t="s">
        <v>60</v>
      </c>
    </row>
    <row r="373" spans="1:3" x14ac:dyDescent="0.35">
      <c r="A373" s="162" t="s">
        <v>64</v>
      </c>
      <c r="B373" s="152" t="s">
        <v>110</v>
      </c>
      <c r="C373" s="157" t="s">
        <v>60</v>
      </c>
    </row>
    <row r="374" spans="1:3" x14ac:dyDescent="0.35">
      <c r="A374" s="162" t="s">
        <v>64</v>
      </c>
      <c r="B374" s="152" t="s">
        <v>110</v>
      </c>
      <c r="C374" s="157" t="s">
        <v>60</v>
      </c>
    </row>
    <row r="375" spans="1:3" x14ac:dyDescent="0.35">
      <c r="A375" s="162" t="s">
        <v>64</v>
      </c>
      <c r="B375" s="152" t="s">
        <v>110</v>
      </c>
      <c r="C375" s="157" t="s">
        <v>60</v>
      </c>
    </row>
    <row r="376" spans="1:3" x14ac:dyDescent="0.35">
      <c r="A376" s="164" t="s">
        <v>59</v>
      </c>
      <c r="B376" s="153" t="s">
        <v>110</v>
      </c>
      <c r="C376" s="157" t="s">
        <v>60</v>
      </c>
    </row>
    <row r="377" spans="1:3" x14ac:dyDescent="0.35">
      <c r="A377" s="164" t="s">
        <v>59</v>
      </c>
      <c r="B377" s="153" t="s">
        <v>110</v>
      </c>
      <c r="C377" s="157" t="s">
        <v>60</v>
      </c>
    </row>
    <row r="378" spans="1:3" x14ac:dyDescent="0.35">
      <c r="A378" s="164" t="s">
        <v>59</v>
      </c>
      <c r="B378" s="153" t="s">
        <v>110</v>
      </c>
      <c r="C378" s="157" t="s">
        <v>60</v>
      </c>
    </row>
    <row r="379" spans="1:3" x14ac:dyDescent="0.35">
      <c r="A379" s="164" t="s">
        <v>59</v>
      </c>
      <c r="B379" s="157" t="s">
        <v>110</v>
      </c>
      <c r="C379" s="157" t="s">
        <v>60</v>
      </c>
    </row>
    <row r="380" spans="1:3" x14ac:dyDescent="0.35">
      <c r="A380" s="164" t="s">
        <v>59</v>
      </c>
      <c r="B380" s="152" t="s">
        <v>110</v>
      </c>
      <c r="C380" s="157" t="s">
        <v>60</v>
      </c>
    </row>
    <row r="381" spans="1:3" x14ac:dyDescent="0.35">
      <c r="A381" s="164" t="s">
        <v>59</v>
      </c>
      <c r="B381" s="157" t="s">
        <v>110</v>
      </c>
      <c r="C381" s="157" t="s">
        <v>60</v>
      </c>
    </row>
    <row r="382" spans="1:3" x14ac:dyDescent="0.35">
      <c r="A382" s="168" t="s">
        <v>57</v>
      </c>
      <c r="B382" s="153" t="s">
        <v>110</v>
      </c>
      <c r="C382" s="157" t="s">
        <v>60</v>
      </c>
    </row>
    <row r="383" spans="1:3" x14ac:dyDescent="0.35">
      <c r="A383" s="163" t="s">
        <v>57</v>
      </c>
      <c r="B383" s="156" t="s">
        <v>110</v>
      </c>
      <c r="C383" s="157" t="s">
        <v>60</v>
      </c>
    </row>
    <row r="384" spans="1:3" x14ac:dyDescent="0.35">
      <c r="A384" s="168" t="s">
        <v>61</v>
      </c>
      <c r="B384" s="153" t="s">
        <v>110</v>
      </c>
      <c r="C384" s="154" t="s">
        <v>60</v>
      </c>
    </row>
    <row r="385" spans="1:3" x14ac:dyDescent="0.35">
      <c r="A385" s="168" t="s">
        <v>61</v>
      </c>
      <c r="B385" s="153" t="s">
        <v>110</v>
      </c>
      <c r="C385" s="154" t="s">
        <v>60</v>
      </c>
    </row>
    <row r="386" spans="1:3" x14ac:dyDescent="0.35">
      <c r="A386" s="168" t="s">
        <v>61</v>
      </c>
      <c r="B386" s="153" t="s">
        <v>110</v>
      </c>
      <c r="C386" s="153" t="s">
        <v>54</v>
      </c>
    </row>
    <row r="387" spans="1:3" x14ac:dyDescent="0.35">
      <c r="A387" s="168" t="s">
        <v>111</v>
      </c>
      <c r="B387" s="153" t="s">
        <v>110</v>
      </c>
      <c r="C387" s="153" t="s">
        <v>54</v>
      </c>
    </row>
    <row r="388" spans="1:3" x14ac:dyDescent="0.35">
      <c r="A388" s="168" t="s">
        <v>92</v>
      </c>
      <c r="B388" s="153" t="s">
        <v>110</v>
      </c>
      <c r="C388" s="154" t="s">
        <v>60</v>
      </c>
    </row>
    <row r="389" spans="1:3" x14ac:dyDescent="0.35">
      <c r="A389" s="164" t="s">
        <v>59</v>
      </c>
      <c r="B389" s="155">
        <v>55</v>
      </c>
      <c r="C389" s="155" t="s">
        <v>56</v>
      </c>
    </row>
    <row r="390" spans="1:3" x14ac:dyDescent="0.35">
      <c r="A390" s="162" t="s">
        <v>52</v>
      </c>
      <c r="B390" s="153" t="s">
        <v>112</v>
      </c>
      <c r="C390" s="153" t="s">
        <v>54</v>
      </c>
    </row>
    <row r="391" spans="1:3" x14ac:dyDescent="0.35">
      <c r="A391" s="162" t="s">
        <v>52</v>
      </c>
      <c r="B391" s="153" t="s">
        <v>112</v>
      </c>
      <c r="C391" s="157" t="s">
        <v>60</v>
      </c>
    </row>
    <row r="392" spans="1:3" x14ac:dyDescent="0.35">
      <c r="A392" s="162" t="s">
        <v>52</v>
      </c>
      <c r="B392" s="153" t="s">
        <v>112</v>
      </c>
      <c r="C392" s="157" t="s">
        <v>60</v>
      </c>
    </row>
    <row r="393" spans="1:3" x14ac:dyDescent="0.35">
      <c r="A393" s="162" t="s">
        <v>52</v>
      </c>
      <c r="B393" s="153" t="s">
        <v>112</v>
      </c>
      <c r="C393" s="157" t="s">
        <v>60</v>
      </c>
    </row>
    <row r="394" spans="1:3" x14ac:dyDescent="0.35">
      <c r="A394" s="162" t="s">
        <v>52</v>
      </c>
      <c r="B394" s="153" t="s">
        <v>112</v>
      </c>
      <c r="C394" s="157" t="s">
        <v>60</v>
      </c>
    </row>
    <row r="395" spans="1:3" x14ac:dyDescent="0.35">
      <c r="A395" s="162" t="s">
        <v>52</v>
      </c>
      <c r="B395" s="153" t="s">
        <v>112</v>
      </c>
      <c r="C395" s="157" t="s">
        <v>60</v>
      </c>
    </row>
    <row r="396" spans="1:3" x14ac:dyDescent="0.35">
      <c r="A396" s="162" t="s">
        <v>52</v>
      </c>
      <c r="B396" s="153" t="s">
        <v>112</v>
      </c>
      <c r="C396" s="157" t="s">
        <v>60</v>
      </c>
    </row>
    <row r="397" spans="1:3" x14ac:dyDescent="0.35">
      <c r="A397" s="162" t="s">
        <v>52</v>
      </c>
      <c r="B397" s="153" t="s">
        <v>112</v>
      </c>
      <c r="C397" s="153" t="s">
        <v>54</v>
      </c>
    </row>
    <row r="398" spans="1:3" x14ac:dyDescent="0.35">
      <c r="A398" s="162" t="s">
        <v>52</v>
      </c>
      <c r="B398" s="153" t="s">
        <v>112</v>
      </c>
      <c r="C398" s="157" t="s">
        <v>60</v>
      </c>
    </row>
    <row r="399" spans="1:3" x14ac:dyDescent="0.35">
      <c r="A399" s="162" t="s">
        <v>52</v>
      </c>
      <c r="B399" s="153" t="s">
        <v>112</v>
      </c>
      <c r="C399" s="157" t="s">
        <v>60</v>
      </c>
    </row>
    <row r="400" spans="1:3" x14ac:dyDescent="0.35">
      <c r="A400" s="162" t="s">
        <v>52</v>
      </c>
      <c r="B400" s="153" t="s">
        <v>112</v>
      </c>
      <c r="C400" s="157" t="s">
        <v>60</v>
      </c>
    </row>
    <row r="401" spans="1:3" x14ac:dyDescent="0.35">
      <c r="A401" s="162" t="s">
        <v>52</v>
      </c>
      <c r="B401" s="153" t="s">
        <v>112</v>
      </c>
      <c r="C401" s="157" t="s">
        <v>60</v>
      </c>
    </row>
    <row r="402" spans="1:3" x14ac:dyDescent="0.35">
      <c r="A402" s="162" t="s">
        <v>52</v>
      </c>
      <c r="B402" s="153" t="s">
        <v>112</v>
      </c>
      <c r="C402" s="157" t="s">
        <v>60</v>
      </c>
    </row>
    <row r="403" spans="1:3" x14ac:dyDescent="0.35">
      <c r="A403" s="162" t="s">
        <v>52</v>
      </c>
      <c r="B403" s="157" t="s">
        <v>112</v>
      </c>
      <c r="C403" s="157" t="s">
        <v>60</v>
      </c>
    </row>
    <row r="404" spans="1:3" x14ac:dyDescent="0.35">
      <c r="A404" s="162" t="s">
        <v>52</v>
      </c>
      <c r="B404" s="157" t="s">
        <v>112</v>
      </c>
      <c r="C404" s="157" t="s">
        <v>60</v>
      </c>
    </row>
    <row r="405" spans="1:3" x14ac:dyDescent="0.35">
      <c r="A405" s="162" t="s">
        <v>52</v>
      </c>
      <c r="B405" s="157" t="s">
        <v>112</v>
      </c>
      <c r="C405" s="157" t="s">
        <v>60</v>
      </c>
    </row>
    <row r="406" spans="1:3" x14ac:dyDescent="0.35">
      <c r="A406" s="162" t="s">
        <v>52</v>
      </c>
      <c r="B406" s="157" t="s">
        <v>112</v>
      </c>
      <c r="C406" s="157" t="s">
        <v>60</v>
      </c>
    </row>
    <row r="407" spans="1:3" x14ac:dyDescent="0.35">
      <c r="A407" s="162" t="s">
        <v>64</v>
      </c>
      <c r="B407" s="152" t="s">
        <v>112</v>
      </c>
      <c r="C407" s="157" t="s">
        <v>60</v>
      </c>
    </row>
    <row r="408" spans="1:3" x14ac:dyDescent="0.35">
      <c r="A408" s="162" t="s">
        <v>64</v>
      </c>
      <c r="B408" s="152" t="s">
        <v>112</v>
      </c>
      <c r="C408" s="157" t="s">
        <v>60</v>
      </c>
    </row>
    <row r="409" spans="1:3" x14ac:dyDescent="0.35">
      <c r="A409" s="162" t="s">
        <v>64</v>
      </c>
      <c r="B409" s="152" t="s">
        <v>112</v>
      </c>
      <c r="C409" s="153" t="s">
        <v>54</v>
      </c>
    </row>
    <row r="410" spans="1:3" x14ac:dyDescent="0.35">
      <c r="A410" s="167" t="s">
        <v>87</v>
      </c>
      <c r="B410" s="155" t="s">
        <v>112</v>
      </c>
      <c r="C410" s="157" t="s">
        <v>60</v>
      </c>
    </row>
    <row r="411" spans="1:3" x14ac:dyDescent="0.35">
      <c r="A411" s="168" t="s">
        <v>91</v>
      </c>
      <c r="B411" s="153" t="s">
        <v>112</v>
      </c>
      <c r="C411" s="157" t="s">
        <v>60</v>
      </c>
    </row>
    <row r="412" spans="1:3" x14ac:dyDescent="0.35">
      <c r="A412" s="164" t="s">
        <v>59</v>
      </c>
      <c r="B412" s="153" t="s">
        <v>112</v>
      </c>
      <c r="C412" s="157" t="s">
        <v>60</v>
      </c>
    </row>
    <row r="413" spans="1:3" x14ac:dyDescent="0.35">
      <c r="A413" s="164" t="s">
        <v>59</v>
      </c>
      <c r="B413" s="157" t="s">
        <v>112</v>
      </c>
      <c r="C413" s="157" t="s">
        <v>60</v>
      </c>
    </row>
    <row r="414" spans="1:3" x14ac:dyDescent="0.35">
      <c r="A414" s="164" t="s">
        <v>59</v>
      </c>
      <c r="B414" s="157" t="s">
        <v>112</v>
      </c>
      <c r="C414" s="157" t="s">
        <v>60</v>
      </c>
    </row>
    <row r="415" spans="1:3" x14ac:dyDescent="0.35">
      <c r="A415" s="164" t="s">
        <v>59</v>
      </c>
      <c r="B415" s="157" t="s">
        <v>112</v>
      </c>
      <c r="C415" s="157" t="s">
        <v>60</v>
      </c>
    </row>
    <row r="416" spans="1:3" x14ac:dyDescent="0.35">
      <c r="A416" s="164" t="s">
        <v>59</v>
      </c>
      <c r="B416" s="157" t="s">
        <v>112</v>
      </c>
      <c r="C416" s="157" t="s">
        <v>60</v>
      </c>
    </row>
    <row r="417" spans="1:3" x14ac:dyDescent="0.35">
      <c r="A417" s="164" t="s">
        <v>59</v>
      </c>
      <c r="B417" s="157" t="s">
        <v>112</v>
      </c>
      <c r="C417" s="157" t="s">
        <v>60</v>
      </c>
    </row>
    <row r="418" spans="1:3" x14ac:dyDescent="0.35">
      <c r="A418" s="164" t="s">
        <v>59</v>
      </c>
      <c r="B418" s="157" t="s">
        <v>112</v>
      </c>
      <c r="C418" s="157" t="s">
        <v>60</v>
      </c>
    </row>
    <row r="419" spans="1:3" x14ac:dyDescent="0.35">
      <c r="A419" s="164" t="s">
        <v>59</v>
      </c>
      <c r="B419" s="157" t="s">
        <v>112</v>
      </c>
      <c r="C419" s="157" t="s">
        <v>60</v>
      </c>
    </row>
    <row r="420" spans="1:3" x14ac:dyDescent="0.35">
      <c r="A420" s="168" t="s">
        <v>57</v>
      </c>
      <c r="B420" s="153" t="s">
        <v>112</v>
      </c>
      <c r="C420" s="157" t="s">
        <v>60</v>
      </c>
    </row>
    <row r="421" spans="1:3" x14ac:dyDescent="0.35">
      <c r="A421" s="168" t="s">
        <v>113</v>
      </c>
      <c r="B421" s="153" t="s">
        <v>112</v>
      </c>
      <c r="C421" s="154" t="s">
        <v>60</v>
      </c>
    </row>
    <row r="422" spans="1:3" x14ac:dyDescent="0.35">
      <c r="A422" s="168" t="s">
        <v>92</v>
      </c>
      <c r="B422" s="153" t="s">
        <v>112</v>
      </c>
      <c r="C422" s="154" t="s">
        <v>60</v>
      </c>
    </row>
    <row r="423" spans="1:3" x14ac:dyDescent="0.35">
      <c r="A423" s="168" t="s">
        <v>92</v>
      </c>
      <c r="B423" s="153" t="s">
        <v>112</v>
      </c>
      <c r="C423" s="154" t="s">
        <v>60</v>
      </c>
    </row>
    <row r="424" spans="1:3" x14ac:dyDescent="0.35">
      <c r="A424" s="164" t="s">
        <v>92</v>
      </c>
      <c r="B424" s="157" t="s">
        <v>112</v>
      </c>
      <c r="C424" s="154" t="s">
        <v>60</v>
      </c>
    </row>
    <row r="425" spans="1:3" x14ac:dyDescent="0.35">
      <c r="A425" s="162" t="s">
        <v>52</v>
      </c>
      <c r="B425" s="153" t="s">
        <v>114</v>
      </c>
      <c r="C425" s="157" t="s">
        <v>60</v>
      </c>
    </row>
    <row r="426" spans="1:3" x14ac:dyDescent="0.35">
      <c r="A426" s="162" t="s">
        <v>52</v>
      </c>
      <c r="B426" s="153" t="s">
        <v>114</v>
      </c>
      <c r="C426" s="157" t="s">
        <v>60</v>
      </c>
    </row>
    <row r="427" spans="1:3" x14ac:dyDescent="0.35">
      <c r="A427" s="162" t="s">
        <v>52</v>
      </c>
      <c r="B427" s="153" t="s">
        <v>114</v>
      </c>
      <c r="C427" s="157" t="s">
        <v>60</v>
      </c>
    </row>
    <row r="428" spans="1:3" x14ac:dyDescent="0.35">
      <c r="A428" s="162" t="s">
        <v>52</v>
      </c>
      <c r="B428" s="157" t="s">
        <v>114</v>
      </c>
      <c r="C428" s="157" t="s">
        <v>60</v>
      </c>
    </row>
    <row r="429" spans="1:3" x14ac:dyDescent="0.35">
      <c r="A429" s="162" t="s">
        <v>52</v>
      </c>
      <c r="B429" s="157" t="s">
        <v>114</v>
      </c>
      <c r="C429" s="157" t="s">
        <v>60</v>
      </c>
    </row>
    <row r="430" spans="1:3" x14ac:dyDescent="0.35">
      <c r="A430" s="162" t="s">
        <v>52</v>
      </c>
      <c r="B430" s="157" t="s">
        <v>114</v>
      </c>
      <c r="C430" s="157" t="s">
        <v>60</v>
      </c>
    </row>
    <row r="431" spans="1:3" x14ac:dyDescent="0.35">
      <c r="A431" s="162" t="s">
        <v>52</v>
      </c>
      <c r="B431" s="152" t="s">
        <v>114</v>
      </c>
      <c r="C431" s="157" t="s">
        <v>60</v>
      </c>
    </row>
    <row r="432" spans="1:3" x14ac:dyDescent="0.35">
      <c r="A432" s="165" t="s">
        <v>104</v>
      </c>
      <c r="B432" s="157" t="s">
        <v>114</v>
      </c>
      <c r="C432" s="153" t="s">
        <v>54</v>
      </c>
    </row>
    <row r="433" spans="1:3" x14ac:dyDescent="0.35">
      <c r="A433" s="165" t="s">
        <v>104</v>
      </c>
      <c r="B433" s="157" t="s">
        <v>114</v>
      </c>
      <c r="C433" s="153" t="s">
        <v>54</v>
      </c>
    </row>
    <row r="434" spans="1:3" x14ac:dyDescent="0.35">
      <c r="A434" s="162" t="s">
        <v>64</v>
      </c>
      <c r="B434" s="152" t="s">
        <v>114</v>
      </c>
      <c r="C434" s="157" t="s">
        <v>60</v>
      </c>
    </row>
    <row r="435" spans="1:3" x14ac:dyDescent="0.35">
      <c r="A435" s="164" t="s">
        <v>59</v>
      </c>
      <c r="B435" s="157" t="s">
        <v>114</v>
      </c>
      <c r="C435" s="157" t="s">
        <v>60</v>
      </c>
    </row>
    <row r="436" spans="1:3" x14ac:dyDescent="0.35">
      <c r="A436" s="164" t="s">
        <v>59</v>
      </c>
      <c r="B436" s="157" t="s">
        <v>114</v>
      </c>
      <c r="C436" s="157" t="s">
        <v>60</v>
      </c>
    </row>
    <row r="437" spans="1:3" x14ac:dyDescent="0.35">
      <c r="A437" s="164" t="s">
        <v>59</v>
      </c>
      <c r="B437" s="157" t="s">
        <v>114</v>
      </c>
      <c r="C437" s="157" t="s">
        <v>60</v>
      </c>
    </row>
    <row r="438" spans="1:3" x14ac:dyDescent="0.35">
      <c r="A438" s="164" t="s">
        <v>59</v>
      </c>
      <c r="B438" s="157" t="s">
        <v>114</v>
      </c>
      <c r="C438" s="157" t="s">
        <v>60</v>
      </c>
    </row>
    <row r="439" spans="1:3" x14ac:dyDescent="0.35">
      <c r="A439" s="164" t="s">
        <v>59</v>
      </c>
      <c r="B439" s="157" t="s">
        <v>114</v>
      </c>
      <c r="C439" s="153" t="s">
        <v>54</v>
      </c>
    </row>
    <row r="440" spans="1:3" x14ac:dyDescent="0.35">
      <c r="A440" s="163" t="s">
        <v>57</v>
      </c>
      <c r="B440" s="156" t="s">
        <v>114</v>
      </c>
      <c r="C440" s="157" t="s">
        <v>60</v>
      </c>
    </row>
    <row r="441" spans="1:3" x14ac:dyDescent="0.35">
      <c r="A441" s="163" t="s">
        <v>115</v>
      </c>
      <c r="B441" s="156" t="s">
        <v>114</v>
      </c>
      <c r="C441" s="153" t="s">
        <v>54</v>
      </c>
    </row>
    <row r="442" spans="1:3" x14ac:dyDescent="0.35">
      <c r="A442" s="162" t="s">
        <v>52</v>
      </c>
      <c r="B442" s="153" t="s">
        <v>116</v>
      </c>
      <c r="C442" s="157" t="s">
        <v>60</v>
      </c>
    </row>
    <row r="443" spans="1:3" x14ac:dyDescent="0.35">
      <c r="A443" s="162" t="s">
        <v>52</v>
      </c>
      <c r="B443" s="153" t="s">
        <v>116</v>
      </c>
      <c r="C443" s="157" t="s">
        <v>60</v>
      </c>
    </row>
    <row r="444" spans="1:3" x14ac:dyDescent="0.35">
      <c r="A444" s="162" t="s">
        <v>52</v>
      </c>
      <c r="B444" s="153" t="s">
        <v>116</v>
      </c>
      <c r="C444" s="157" t="s">
        <v>60</v>
      </c>
    </row>
    <row r="445" spans="1:3" x14ac:dyDescent="0.35">
      <c r="A445" s="162" t="s">
        <v>52</v>
      </c>
      <c r="B445" s="153" t="s">
        <v>116</v>
      </c>
      <c r="C445" s="157" t="s">
        <v>60</v>
      </c>
    </row>
    <row r="446" spans="1:3" x14ac:dyDescent="0.35">
      <c r="A446" s="162" t="s">
        <v>52</v>
      </c>
      <c r="B446" s="153" t="s">
        <v>116</v>
      </c>
      <c r="C446" s="157" t="s">
        <v>60</v>
      </c>
    </row>
    <row r="447" spans="1:3" x14ac:dyDescent="0.35">
      <c r="A447" s="162" t="s">
        <v>52</v>
      </c>
      <c r="B447" s="157" t="s">
        <v>116</v>
      </c>
      <c r="C447" s="157" t="s">
        <v>60</v>
      </c>
    </row>
    <row r="448" spans="1:3" x14ac:dyDescent="0.35">
      <c r="A448" s="162" t="s">
        <v>52</v>
      </c>
      <c r="B448" s="157" t="s">
        <v>116</v>
      </c>
      <c r="C448" s="157" t="s">
        <v>60</v>
      </c>
    </row>
    <row r="449" spans="1:3" x14ac:dyDescent="0.35">
      <c r="A449" s="162" t="s">
        <v>52</v>
      </c>
      <c r="B449" s="157" t="s">
        <v>116</v>
      </c>
      <c r="C449" s="157" t="s">
        <v>60</v>
      </c>
    </row>
    <row r="450" spans="1:3" x14ac:dyDescent="0.35">
      <c r="A450" s="162" t="s">
        <v>52</v>
      </c>
      <c r="B450" s="152" t="s">
        <v>116</v>
      </c>
      <c r="C450" s="153" t="s">
        <v>54</v>
      </c>
    </row>
    <row r="451" spans="1:3" x14ac:dyDescent="0.35">
      <c r="A451" s="162" t="s">
        <v>52</v>
      </c>
      <c r="B451" s="158" t="s">
        <v>116</v>
      </c>
      <c r="C451" s="153" t="s">
        <v>54</v>
      </c>
    </row>
    <row r="452" spans="1:3" x14ac:dyDescent="0.35">
      <c r="A452" s="162" t="s">
        <v>64</v>
      </c>
      <c r="B452" s="155" t="s">
        <v>116</v>
      </c>
      <c r="C452" s="157" t="s">
        <v>60</v>
      </c>
    </row>
    <row r="453" spans="1:3" x14ac:dyDescent="0.35">
      <c r="A453" s="162" t="s">
        <v>64</v>
      </c>
      <c r="B453" s="152" t="s">
        <v>116</v>
      </c>
      <c r="C453" s="157" t="s">
        <v>60</v>
      </c>
    </row>
    <row r="454" spans="1:3" x14ac:dyDescent="0.35">
      <c r="A454" s="164" t="s">
        <v>87</v>
      </c>
      <c r="B454" s="157" t="s">
        <v>116</v>
      </c>
      <c r="C454" s="157" t="s">
        <v>60</v>
      </c>
    </row>
    <row r="455" spans="1:3" x14ac:dyDescent="0.35">
      <c r="A455" s="167" t="s">
        <v>87</v>
      </c>
      <c r="B455" s="155" t="s">
        <v>116</v>
      </c>
      <c r="C455" s="157" t="s">
        <v>60</v>
      </c>
    </row>
    <row r="456" spans="1:3" x14ac:dyDescent="0.35">
      <c r="A456" s="164" t="s">
        <v>59</v>
      </c>
      <c r="B456" s="157" t="s">
        <v>116</v>
      </c>
      <c r="C456" s="157" t="s">
        <v>60</v>
      </c>
    </row>
    <row r="457" spans="1:3" x14ac:dyDescent="0.35">
      <c r="A457" s="164" t="s">
        <v>59</v>
      </c>
      <c r="B457" s="157" t="s">
        <v>116</v>
      </c>
      <c r="C457" s="157" t="s">
        <v>60</v>
      </c>
    </row>
    <row r="458" spans="1:3" x14ac:dyDescent="0.35">
      <c r="A458" s="164" t="s">
        <v>59</v>
      </c>
      <c r="B458" s="157" t="s">
        <v>116</v>
      </c>
      <c r="C458" s="157" t="s">
        <v>60</v>
      </c>
    </row>
    <row r="459" spans="1:3" x14ac:dyDescent="0.35">
      <c r="A459" s="164" t="s">
        <v>59</v>
      </c>
      <c r="B459" s="157" t="s">
        <v>116</v>
      </c>
      <c r="C459" s="157" t="s">
        <v>60</v>
      </c>
    </row>
    <row r="460" spans="1:3" x14ac:dyDescent="0.35">
      <c r="A460" s="164" t="s">
        <v>59</v>
      </c>
      <c r="B460" s="157" t="s">
        <v>116</v>
      </c>
      <c r="C460" s="157" t="s">
        <v>60</v>
      </c>
    </row>
    <row r="461" spans="1:3" x14ac:dyDescent="0.35">
      <c r="A461" s="164" t="s">
        <v>59</v>
      </c>
      <c r="B461" s="157" t="s">
        <v>116</v>
      </c>
      <c r="C461" s="157" t="s">
        <v>60</v>
      </c>
    </row>
    <row r="462" spans="1:3" x14ac:dyDescent="0.35">
      <c r="A462" s="164" t="s">
        <v>59</v>
      </c>
      <c r="B462" s="157" t="s">
        <v>116</v>
      </c>
      <c r="C462" s="157" t="s">
        <v>60</v>
      </c>
    </row>
    <row r="463" spans="1:3" x14ac:dyDescent="0.35">
      <c r="A463" s="164" t="s">
        <v>59</v>
      </c>
      <c r="B463" s="157" t="s">
        <v>116</v>
      </c>
      <c r="C463" s="157" t="s">
        <v>60</v>
      </c>
    </row>
    <row r="464" spans="1:3" x14ac:dyDescent="0.35">
      <c r="A464" s="164" t="s">
        <v>59</v>
      </c>
      <c r="B464" s="157" t="s">
        <v>116</v>
      </c>
      <c r="C464" s="153" t="s">
        <v>54</v>
      </c>
    </row>
    <row r="465" spans="1:3" x14ac:dyDescent="0.35">
      <c r="A465" s="164" t="s">
        <v>59</v>
      </c>
      <c r="B465" s="155" t="s">
        <v>116</v>
      </c>
      <c r="C465" s="153" t="s">
        <v>54</v>
      </c>
    </row>
    <row r="466" spans="1:3" x14ac:dyDescent="0.35">
      <c r="A466" s="164" t="s">
        <v>59</v>
      </c>
      <c r="B466" s="152" t="s">
        <v>116</v>
      </c>
      <c r="C466" s="153" t="s">
        <v>54</v>
      </c>
    </row>
    <row r="467" spans="1:3" x14ac:dyDescent="0.35">
      <c r="A467" s="166" t="s">
        <v>57</v>
      </c>
      <c r="B467" s="158" t="s">
        <v>116</v>
      </c>
      <c r="C467" s="153" t="s">
        <v>54</v>
      </c>
    </row>
    <row r="468" spans="1:3" x14ac:dyDescent="0.35">
      <c r="A468" s="162" t="s">
        <v>57</v>
      </c>
      <c r="B468" s="152" t="s">
        <v>116</v>
      </c>
      <c r="C468" s="157" t="s">
        <v>60</v>
      </c>
    </row>
    <row r="469" spans="1:3" x14ac:dyDescent="0.35">
      <c r="A469" s="163" t="s">
        <v>57</v>
      </c>
      <c r="B469" s="156" t="s">
        <v>116</v>
      </c>
      <c r="C469" s="157" t="s">
        <v>60</v>
      </c>
    </row>
    <row r="470" spans="1:3" x14ac:dyDescent="0.35">
      <c r="A470" s="163" t="s">
        <v>57</v>
      </c>
      <c r="B470" s="156" t="s">
        <v>116</v>
      </c>
      <c r="C470" s="157" t="s">
        <v>60</v>
      </c>
    </row>
    <row r="471" spans="1:3" x14ac:dyDescent="0.35">
      <c r="A471" s="164" t="s">
        <v>61</v>
      </c>
      <c r="B471" s="157" t="s">
        <v>116</v>
      </c>
      <c r="C471" s="154" t="s">
        <v>60</v>
      </c>
    </row>
    <row r="472" spans="1:3" x14ac:dyDescent="0.35">
      <c r="A472" s="164" t="s">
        <v>92</v>
      </c>
      <c r="B472" s="157" t="s">
        <v>116</v>
      </c>
      <c r="C472" s="154" t="s">
        <v>60</v>
      </c>
    </row>
    <row r="473" spans="1:3" x14ac:dyDescent="0.35">
      <c r="A473" s="164" t="s">
        <v>59</v>
      </c>
      <c r="B473" s="155" t="s">
        <v>117</v>
      </c>
      <c r="C473" s="155" t="s">
        <v>56</v>
      </c>
    </row>
    <row r="474" spans="1:3" x14ac:dyDescent="0.35">
      <c r="A474" s="164" t="s">
        <v>59</v>
      </c>
      <c r="B474" s="155" t="s">
        <v>117</v>
      </c>
      <c r="C474" s="155" t="s">
        <v>56</v>
      </c>
    </row>
    <row r="475" spans="1:3" x14ac:dyDescent="0.35">
      <c r="A475" s="166" t="s">
        <v>57</v>
      </c>
      <c r="B475" s="158" t="s">
        <v>117</v>
      </c>
      <c r="C475" s="153" t="s">
        <v>54</v>
      </c>
    </row>
    <row r="476" spans="1:3" x14ac:dyDescent="0.35">
      <c r="A476" s="166" t="s">
        <v>57</v>
      </c>
      <c r="B476" s="158" t="s">
        <v>117</v>
      </c>
      <c r="C476" s="153" t="s">
        <v>54</v>
      </c>
    </row>
    <row r="477" spans="1:3" x14ac:dyDescent="0.35">
      <c r="A477" s="166" t="s">
        <v>57</v>
      </c>
      <c r="B477" s="158" t="s">
        <v>117</v>
      </c>
      <c r="C477" s="153" t="s">
        <v>54</v>
      </c>
    </row>
    <row r="478" spans="1:3" x14ac:dyDescent="0.35">
      <c r="A478" s="166" t="s">
        <v>57</v>
      </c>
      <c r="B478" s="158" t="s">
        <v>117</v>
      </c>
      <c r="C478" s="153" t="s">
        <v>54</v>
      </c>
    </row>
    <row r="479" spans="1:3" x14ac:dyDescent="0.35">
      <c r="A479" s="162" t="s">
        <v>52</v>
      </c>
      <c r="B479" s="152" t="s">
        <v>118</v>
      </c>
      <c r="C479" s="157" t="s">
        <v>60</v>
      </c>
    </row>
    <row r="480" spans="1:3" x14ac:dyDescent="0.35">
      <c r="A480" s="162" t="s">
        <v>64</v>
      </c>
      <c r="B480" s="152" t="s">
        <v>118</v>
      </c>
      <c r="C480" s="157" t="s">
        <v>60</v>
      </c>
    </row>
    <row r="481" spans="1:3" x14ac:dyDescent="0.35">
      <c r="A481" s="162" t="s">
        <v>64</v>
      </c>
      <c r="B481" s="152" t="s">
        <v>118</v>
      </c>
      <c r="C481" s="153" t="s">
        <v>54</v>
      </c>
    </row>
    <row r="482" spans="1:3" x14ac:dyDescent="0.35">
      <c r="A482" s="164" t="s">
        <v>59</v>
      </c>
      <c r="B482" s="157" t="s">
        <v>118</v>
      </c>
      <c r="C482" s="153" t="s">
        <v>54</v>
      </c>
    </row>
    <row r="483" spans="1:3" x14ac:dyDescent="0.35">
      <c r="A483" s="166" t="s">
        <v>57</v>
      </c>
      <c r="B483" s="158" t="s">
        <v>118</v>
      </c>
      <c r="C483" s="157" t="s">
        <v>60</v>
      </c>
    </row>
    <row r="484" spans="1:3" x14ac:dyDescent="0.35">
      <c r="A484" s="166" t="s">
        <v>57</v>
      </c>
      <c r="B484" s="158" t="s">
        <v>118</v>
      </c>
      <c r="C484" s="153" t="s">
        <v>54</v>
      </c>
    </row>
    <row r="485" spans="1:3" x14ac:dyDescent="0.35">
      <c r="A485" s="166" t="s">
        <v>57</v>
      </c>
      <c r="B485" s="158" t="s">
        <v>118</v>
      </c>
      <c r="C485" s="153" t="s">
        <v>54</v>
      </c>
    </row>
    <row r="486" spans="1:3" x14ac:dyDescent="0.35">
      <c r="A486" s="166" t="s">
        <v>57</v>
      </c>
      <c r="B486" s="158" t="s">
        <v>118</v>
      </c>
      <c r="C486" s="153" t="s">
        <v>54</v>
      </c>
    </row>
    <row r="487" spans="1:3" x14ac:dyDescent="0.35">
      <c r="A487" s="163" t="s">
        <v>57</v>
      </c>
      <c r="B487" s="156" t="s">
        <v>118</v>
      </c>
      <c r="C487" s="157" t="s">
        <v>60</v>
      </c>
    </row>
    <row r="488" spans="1:3" x14ac:dyDescent="0.35">
      <c r="A488" s="163" t="s">
        <v>115</v>
      </c>
      <c r="B488" s="156" t="s">
        <v>118</v>
      </c>
      <c r="C488" s="153" t="s">
        <v>54</v>
      </c>
    </row>
    <row r="489" spans="1:3" x14ac:dyDescent="0.35">
      <c r="A489" s="167" t="s">
        <v>59</v>
      </c>
      <c r="B489" s="155" t="s">
        <v>119</v>
      </c>
      <c r="C489" s="155" t="s">
        <v>56</v>
      </c>
    </row>
    <row r="490" spans="1:3" x14ac:dyDescent="0.35">
      <c r="A490" s="167" t="s">
        <v>61</v>
      </c>
      <c r="B490" s="155" t="s">
        <v>119</v>
      </c>
      <c r="C490" s="155" t="s">
        <v>56</v>
      </c>
    </row>
    <row r="491" spans="1:3" x14ac:dyDescent="0.35">
      <c r="A491" s="162" t="s">
        <v>52</v>
      </c>
      <c r="B491" s="153" t="s">
        <v>120</v>
      </c>
      <c r="C491" s="153" t="s">
        <v>54</v>
      </c>
    </row>
    <row r="492" spans="1:3" x14ac:dyDescent="0.35">
      <c r="A492" s="162" t="s">
        <v>52</v>
      </c>
      <c r="B492" s="153" t="s">
        <v>120</v>
      </c>
      <c r="C492" s="157" t="s">
        <v>60</v>
      </c>
    </row>
    <row r="493" spans="1:3" x14ac:dyDescent="0.35">
      <c r="A493" s="162" t="s">
        <v>52</v>
      </c>
      <c r="B493" s="157" t="s">
        <v>120</v>
      </c>
      <c r="C493" s="157" t="s">
        <v>60</v>
      </c>
    </row>
    <row r="494" spans="1:3" x14ac:dyDescent="0.35">
      <c r="A494" s="162" t="s">
        <v>52</v>
      </c>
      <c r="B494" s="155" t="s">
        <v>120</v>
      </c>
      <c r="C494" s="157" t="s">
        <v>60</v>
      </c>
    </row>
    <row r="495" spans="1:3" x14ac:dyDescent="0.35">
      <c r="A495" s="162" t="s">
        <v>52</v>
      </c>
      <c r="B495" s="158" t="s">
        <v>120</v>
      </c>
      <c r="C495" s="157" t="s">
        <v>60</v>
      </c>
    </row>
    <row r="496" spans="1:3" x14ac:dyDescent="0.35">
      <c r="A496" s="162" t="s">
        <v>52</v>
      </c>
      <c r="B496" s="152" t="s">
        <v>120</v>
      </c>
      <c r="C496" s="157" t="s">
        <v>60</v>
      </c>
    </row>
    <row r="497" spans="1:3" x14ac:dyDescent="0.35">
      <c r="A497" s="162" t="s">
        <v>64</v>
      </c>
      <c r="B497" s="152" t="s">
        <v>120</v>
      </c>
      <c r="C497" s="157" t="s">
        <v>60</v>
      </c>
    </row>
    <row r="498" spans="1:3" x14ac:dyDescent="0.35">
      <c r="A498" s="162" t="s">
        <v>64</v>
      </c>
      <c r="B498" s="157" t="s">
        <v>120</v>
      </c>
      <c r="C498" s="157" t="s">
        <v>60</v>
      </c>
    </row>
    <row r="499" spans="1:3" x14ac:dyDescent="0.35">
      <c r="A499" s="162" t="s">
        <v>64</v>
      </c>
      <c r="B499" s="152" t="s">
        <v>120</v>
      </c>
      <c r="C499" s="153" t="s">
        <v>54</v>
      </c>
    </row>
    <row r="500" spans="1:3" x14ac:dyDescent="0.35">
      <c r="A500" s="162" t="s">
        <v>64</v>
      </c>
      <c r="B500" s="152" t="s">
        <v>120</v>
      </c>
      <c r="C500" s="157" t="s">
        <v>60</v>
      </c>
    </row>
    <row r="501" spans="1:3" x14ac:dyDescent="0.35">
      <c r="A501" s="162" t="s">
        <v>64</v>
      </c>
      <c r="B501" s="152" t="s">
        <v>120</v>
      </c>
      <c r="C501" s="153" t="s">
        <v>54</v>
      </c>
    </row>
    <row r="502" spans="1:3" x14ac:dyDescent="0.35">
      <c r="A502" s="162" t="s">
        <v>64</v>
      </c>
      <c r="B502" s="152" t="s">
        <v>120</v>
      </c>
      <c r="C502" s="157" t="s">
        <v>60</v>
      </c>
    </row>
    <row r="503" spans="1:3" x14ac:dyDescent="0.35">
      <c r="A503" s="162" t="s">
        <v>64</v>
      </c>
      <c r="B503" s="152" t="s">
        <v>120</v>
      </c>
      <c r="C503" s="157" t="s">
        <v>60</v>
      </c>
    </row>
    <row r="504" spans="1:3" x14ac:dyDescent="0.35">
      <c r="A504" s="162" t="s">
        <v>64</v>
      </c>
      <c r="B504" s="152" t="s">
        <v>120</v>
      </c>
      <c r="C504" s="157" t="s">
        <v>60</v>
      </c>
    </row>
    <row r="505" spans="1:3" x14ac:dyDescent="0.35">
      <c r="A505" s="162" t="s">
        <v>64</v>
      </c>
      <c r="B505" s="152" t="s">
        <v>120</v>
      </c>
      <c r="C505" s="153" t="s">
        <v>54</v>
      </c>
    </row>
    <row r="506" spans="1:3" x14ac:dyDescent="0.35">
      <c r="A506" s="162" t="s">
        <v>64</v>
      </c>
      <c r="B506" s="152" t="s">
        <v>120</v>
      </c>
      <c r="C506" s="157" t="s">
        <v>60</v>
      </c>
    </row>
    <row r="507" spans="1:3" x14ac:dyDescent="0.35">
      <c r="A507" s="162" t="s">
        <v>64</v>
      </c>
      <c r="B507" s="152" t="s">
        <v>120</v>
      </c>
      <c r="C507" s="157" t="s">
        <v>60</v>
      </c>
    </row>
    <row r="508" spans="1:3" x14ac:dyDescent="0.35">
      <c r="A508" s="162" t="s">
        <v>64</v>
      </c>
      <c r="B508" s="152" t="s">
        <v>120</v>
      </c>
      <c r="C508" s="153" t="s">
        <v>54</v>
      </c>
    </row>
    <row r="509" spans="1:3" x14ac:dyDescent="0.35">
      <c r="A509" s="162" t="s">
        <v>64</v>
      </c>
      <c r="B509" s="152" t="s">
        <v>120</v>
      </c>
      <c r="C509" s="157" t="s">
        <v>60</v>
      </c>
    </row>
    <row r="510" spans="1:3" x14ac:dyDescent="0.35">
      <c r="A510" s="164" t="s">
        <v>87</v>
      </c>
      <c r="B510" s="157" t="s">
        <v>120</v>
      </c>
      <c r="C510" s="153" t="s">
        <v>54</v>
      </c>
    </row>
    <row r="511" spans="1:3" x14ac:dyDescent="0.35">
      <c r="A511" s="164" t="s">
        <v>59</v>
      </c>
      <c r="B511" s="157" t="s">
        <v>120</v>
      </c>
      <c r="C511" s="157" t="s">
        <v>60</v>
      </c>
    </row>
    <row r="512" spans="1:3" x14ac:dyDescent="0.35">
      <c r="A512" s="164" t="s">
        <v>59</v>
      </c>
      <c r="B512" s="152" t="s">
        <v>120</v>
      </c>
      <c r="C512" s="157" t="s">
        <v>60</v>
      </c>
    </row>
    <row r="513" spans="1:3" x14ac:dyDescent="0.35">
      <c r="A513" s="168" t="s">
        <v>66</v>
      </c>
      <c r="B513" s="153" t="s">
        <v>120</v>
      </c>
      <c r="C513" s="157" t="s">
        <v>60</v>
      </c>
    </row>
    <row r="514" spans="1:3" x14ac:dyDescent="0.35">
      <c r="A514" s="164" t="s">
        <v>61</v>
      </c>
      <c r="B514" s="157" t="s">
        <v>120</v>
      </c>
      <c r="C514" s="154" t="s">
        <v>60</v>
      </c>
    </row>
    <row r="515" spans="1:3" x14ac:dyDescent="0.35">
      <c r="A515" s="168" t="s">
        <v>92</v>
      </c>
      <c r="B515" s="153" t="s">
        <v>120</v>
      </c>
      <c r="C515" s="153" t="s">
        <v>54</v>
      </c>
    </row>
    <row r="516" spans="1:3" x14ac:dyDescent="0.35">
      <c r="A516" s="162" t="s">
        <v>92</v>
      </c>
      <c r="B516" s="152" t="s">
        <v>120</v>
      </c>
      <c r="C516" s="153" t="s">
        <v>54</v>
      </c>
    </row>
    <row r="517" spans="1:3" x14ac:dyDescent="0.35">
      <c r="A517" s="162" t="s">
        <v>92</v>
      </c>
      <c r="B517" s="152" t="s">
        <v>120</v>
      </c>
      <c r="C517" s="153" t="s">
        <v>54</v>
      </c>
    </row>
    <row r="518" spans="1:3" x14ac:dyDescent="0.35">
      <c r="A518" s="162" t="s">
        <v>52</v>
      </c>
      <c r="B518" s="153" t="s">
        <v>121</v>
      </c>
      <c r="C518" s="153" t="s">
        <v>54</v>
      </c>
    </row>
    <row r="519" spans="1:3" x14ac:dyDescent="0.35">
      <c r="A519" s="162" t="s">
        <v>64</v>
      </c>
      <c r="B519" s="153" t="s">
        <v>121</v>
      </c>
      <c r="C519" s="153" t="s">
        <v>54</v>
      </c>
    </row>
    <row r="520" spans="1:3" x14ac:dyDescent="0.35">
      <c r="A520" s="168" t="s">
        <v>87</v>
      </c>
      <c r="B520" s="153" t="s">
        <v>121</v>
      </c>
      <c r="C520" s="153" t="s">
        <v>54</v>
      </c>
    </row>
    <row r="521" spans="1:3" x14ac:dyDescent="0.35">
      <c r="A521" s="166" t="s">
        <v>57</v>
      </c>
      <c r="B521" s="158" t="s">
        <v>121</v>
      </c>
      <c r="C521" s="157" t="s">
        <v>60</v>
      </c>
    </row>
    <row r="522" spans="1:3" x14ac:dyDescent="0.35">
      <c r="A522" s="166" t="s">
        <v>57</v>
      </c>
      <c r="B522" s="158" t="s">
        <v>121</v>
      </c>
      <c r="C522" s="153" t="s">
        <v>54</v>
      </c>
    </row>
    <row r="523" spans="1:3" x14ac:dyDescent="0.35">
      <c r="A523" s="166" t="s">
        <v>61</v>
      </c>
      <c r="B523" s="158" t="s">
        <v>121</v>
      </c>
      <c r="C523" s="153" t="s">
        <v>54</v>
      </c>
    </row>
    <row r="524" spans="1:3" x14ac:dyDescent="0.35">
      <c r="A524" s="168" t="s">
        <v>92</v>
      </c>
      <c r="B524" s="153" t="s">
        <v>121</v>
      </c>
      <c r="C524" s="153" t="s">
        <v>54</v>
      </c>
    </row>
    <row r="525" spans="1:3" x14ac:dyDescent="0.35">
      <c r="A525" s="165" t="s">
        <v>70</v>
      </c>
      <c r="B525" s="155" t="s">
        <v>121</v>
      </c>
      <c r="C525" s="153" t="s">
        <v>54</v>
      </c>
    </row>
    <row r="526" spans="1:3" x14ac:dyDescent="0.35">
      <c r="A526" s="162" t="s">
        <v>52</v>
      </c>
      <c r="B526" s="157" t="s">
        <v>122</v>
      </c>
      <c r="C526" s="157" t="s">
        <v>60</v>
      </c>
    </row>
    <row r="527" spans="1:3" x14ac:dyDescent="0.35">
      <c r="A527" s="162" t="s">
        <v>52</v>
      </c>
      <c r="B527" s="155" t="s">
        <v>122</v>
      </c>
      <c r="C527" s="157" t="s">
        <v>60</v>
      </c>
    </row>
    <row r="528" spans="1:3" x14ac:dyDescent="0.35">
      <c r="A528" s="162" t="s">
        <v>52</v>
      </c>
      <c r="B528" s="152" t="s">
        <v>122</v>
      </c>
      <c r="C528" s="153" t="s">
        <v>54</v>
      </c>
    </row>
    <row r="529" spans="1:3" x14ac:dyDescent="0.35">
      <c r="A529" s="162" t="s">
        <v>52</v>
      </c>
      <c r="B529" s="152" t="s">
        <v>122</v>
      </c>
      <c r="C529" s="157" t="s">
        <v>60</v>
      </c>
    </row>
    <row r="530" spans="1:3" x14ac:dyDescent="0.35">
      <c r="A530" s="162" t="s">
        <v>52</v>
      </c>
      <c r="B530" s="152" t="s">
        <v>122</v>
      </c>
      <c r="C530" s="157" t="s">
        <v>60</v>
      </c>
    </row>
    <row r="531" spans="1:3" x14ac:dyDescent="0.35">
      <c r="A531" s="162" t="s">
        <v>52</v>
      </c>
      <c r="B531" s="152" t="s">
        <v>122</v>
      </c>
      <c r="C531" s="155" t="s">
        <v>56</v>
      </c>
    </row>
    <row r="532" spans="1:3" x14ac:dyDescent="0.35">
      <c r="A532" s="162" t="s">
        <v>52</v>
      </c>
      <c r="B532" s="152" t="s">
        <v>122</v>
      </c>
      <c r="C532" s="157" t="s">
        <v>60</v>
      </c>
    </row>
    <row r="533" spans="1:3" x14ac:dyDescent="0.35">
      <c r="A533" s="162" t="s">
        <v>52</v>
      </c>
      <c r="B533" s="152" t="s">
        <v>122</v>
      </c>
      <c r="C533" s="155" t="s">
        <v>56</v>
      </c>
    </row>
    <row r="534" spans="1:3" x14ac:dyDescent="0.35">
      <c r="A534" s="162" t="s">
        <v>64</v>
      </c>
      <c r="B534" s="157" t="s">
        <v>122</v>
      </c>
      <c r="C534" s="157" t="s">
        <v>60</v>
      </c>
    </row>
    <row r="535" spans="1:3" x14ac:dyDescent="0.35">
      <c r="A535" s="162" t="s">
        <v>64</v>
      </c>
      <c r="B535" s="152" t="s">
        <v>122</v>
      </c>
      <c r="C535" s="157" t="s">
        <v>60</v>
      </c>
    </row>
    <row r="536" spans="1:3" x14ac:dyDescent="0.35">
      <c r="A536" s="162" t="s">
        <v>64</v>
      </c>
      <c r="B536" s="152" t="s">
        <v>122</v>
      </c>
      <c r="C536" s="157" t="s">
        <v>60</v>
      </c>
    </row>
    <row r="537" spans="1:3" x14ac:dyDescent="0.35">
      <c r="A537" s="162" t="s">
        <v>57</v>
      </c>
      <c r="B537" s="152" t="s">
        <v>122</v>
      </c>
      <c r="C537" s="157" t="s">
        <v>60</v>
      </c>
    </row>
    <row r="538" spans="1:3" x14ac:dyDescent="0.35">
      <c r="A538" s="162" t="s">
        <v>57</v>
      </c>
      <c r="B538" s="152" t="s">
        <v>122</v>
      </c>
      <c r="C538" s="155" t="s">
        <v>56</v>
      </c>
    </row>
    <row r="539" spans="1:3" x14ac:dyDescent="0.35">
      <c r="A539" s="162" t="s">
        <v>66</v>
      </c>
      <c r="B539" s="152" t="s">
        <v>122</v>
      </c>
      <c r="C539" s="153" t="s">
        <v>54</v>
      </c>
    </row>
    <row r="540" spans="1:3" x14ac:dyDescent="0.35">
      <c r="A540" s="164" t="s">
        <v>59</v>
      </c>
      <c r="B540" s="157">
        <v>185</v>
      </c>
      <c r="C540" s="157" t="s">
        <v>60</v>
      </c>
    </row>
    <row r="541" spans="1:3" x14ac:dyDescent="0.35">
      <c r="A541" s="162" t="s">
        <v>52</v>
      </c>
      <c r="B541" s="153" t="s">
        <v>123</v>
      </c>
      <c r="C541" s="153" t="s">
        <v>54</v>
      </c>
    </row>
    <row r="542" spans="1:3" x14ac:dyDescent="0.35">
      <c r="A542" s="162" t="s">
        <v>52</v>
      </c>
      <c r="B542" s="152" t="s">
        <v>123</v>
      </c>
      <c r="C542" s="153" t="s">
        <v>54</v>
      </c>
    </row>
    <row r="543" spans="1:3" x14ac:dyDescent="0.35">
      <c r="A543" s="162" t="s">
        <v>52</v>
      </c>
      <c r="B543" s="152" t="s">
        <v>123</v>
      </c>
      <c r="C543" s="153" t="s">
        <v>54</v>
      </c>
    </row>
    <row r="544" spans="1:3" x14ac:dyDescent="0.35">
      <c r="A544" s="162" t="s">
        <v>52</v>
      </c>
      <c r="B544" s="152" t="s">
        <v>123</v>
      </c>
      <c r="C544" s="153" t="s">
        <v>54</v>
      </c>
    </row>
    <row r="545" spans="1:3" x14ac:dyDescent="0.35">
      <c r="A545" s="162" t="s">
        <v>52</v>
      </c>
      <c r="B545" s="152" t="s">
        <v>123</v>
      </c>
      <c r="C545" s="157" t="s">
        <v>60</v>
      </c>
    </row>
    <row r="546" spans="1:3" x14ac:dyDescent="0.35">
      <c r="A546" s="162" t="s">
        <v>52</v>
      </c>
      <c r="B546" s="152" t="s">
        <v>123</v>
      </c>
      <c r="C546" s="157" t="s">
        <v>60</v>
      </c>
    </row>
    <row r="547" spans="1:3" x14ac:dyDescent="0.35">
      <c r="A547" s="162" t="s">
        <v>52</v>
      </c>
      <c r="B547" s="152" t="s">
        <v>123</v>
      </c>
      <c r="C547" s="157" t="s">
        <v>60</v>
      </c>
    </row>
    <row r="548" spans="1:3" x14ac:dyDescent="0.35">
      <c r="A548" s="162" t="s">
        <v>64</v>
      </c>
      <c r="B548" s="152" t="s">
        <v>123</v>
      </c>
      <c r="C548" s="157" t="s">
        <v>60</v>
      </c>
    </row>
    <row r="549" spans="1:3" x14ac:dyDescent="0.35">
      <c r="A549" s="162" t="s">
        <v>64</v>
      </c>
      <c r="B549" s="152" t="s">
        <v>123</v>
      </c>
      <c r="C549" s="157" t="s">
        <v>60</v>
      </c>
    </row>
    <row r="550" spans="1:3" x14ac:dyDescent="0.35">
      <c r="A550" s="162" t="s">
        <v>64</v>
      </c>
      <c r="B550" s="152" t="s">
        <v>123</v>
      </c>
      <c r="C550" s="157" t="s">
        <v>60</v>
      </c>
    </row>
    <row r="551" spans="1:3" x14ac:dyDescent="0.35">
      <c r="A551" s="164" t="s">
        <v>59</v>
      </c>
      <c r="B551" s="157" t="s">
        <v>123</v>
      </c>
      <c r="C551" s="157" t="s">
        <v>60</v>
      </c>
    </row>
    <row r="552" spans="1:3" x14ac:dyDescent="0.35">
      <c r="A552" s="164" t="s">
        <v>59</v>
      </c>
      <c r="B552" s="152" t="s">
        <v>123</v>
      </c>
      <c r="C552" s="157" t="s">
        <v>60</v>
      </c>
    </row>
    <row r="553" spans="1:3" x14ac:dyDescent="0.35">
      <c r="A553" s="162" t="s">
        <v>66</v>
      </c>
      <c r="B553" s="152" t="s">
        <v>123</v>
      </c>
      <c r="C553" s="157" t="s">
        <v>60</v>
      </c>
    </row>
    <row r="554" spans="1:3" x14ac:dyDescent="0.35">
      <c r="A554" s="162" t="s">
        <v>92</v>
      </c>
      <c r="B554" s="152" t="s">
        <v>123</v>
      </c>
      <c r="C554" s="154" t="s">
        <v>60</v>
      </c>
    </row>
    <row r="555" spans="1:3" x14ac:dyDescent="0.35">
      <c r="A555" s="162" t="s">
        <v>92</v>
      </c>
      <c r="B555" s="152" t="s">
        <v>123</v>
      </c>
      <c r="C555" s="153" t="s">
        <v>54</v>
      </c>
    </row>
    <row r="556" spans="1:3" x14ac:dyDescent="0.35">
      <c r="A556" s="162" t="s">
        <v>92</v>
      </c>
      <c r="B556" s="152" t="s">
        <v>123</v>
      </c>
      <c r="C556" s="153" t="s">
        <v>54</v>
      </c>
    </row>
    <row r="557" spans="1:3" x14ac:dyDescent="0.35">
      <c r="A557" s="162" t="s">
        <v>64</v>
      </c>
      <c r="B557" s="152" t="s">
        <v>124</v>
      </c>
      <c r="C557" s="153" t="s">
        <v>54</v>
      </c>
    </row>
    <row r="558" spans="1:3" x14ac:dyDescent="0.35">
      <c r="A558" s="162" t="s">
        <v>64</v>
      </c>
      <c r="B558" s="152" t="s">
        <v>124</v>
      </c>
      <c r="C558" s="157" t="s">
        <v>60</v>
      </c>
    </row>
    <row r="559" spans="1:3" x14ac:dyDescent="0.35">
      <c r="A559" s="164" t="s">
        <v>59</v>
      </c>
      <c r="B559" s="152" t="s">
        <v>124</v>
      </c>
      <c r="C559" s="157" t="s">
        <v>60</v>
      </c>
    </row>
    <row r="560" spans="1:3" x14ac:dyDescent="0.35">
      <c r="A560" s="162" t="s">
        <v>66</v>
      </c>
      <c r="B560" s="152" t="s">
        <v>124</v>
      </c>
      <c r="C560" s="155" t="s">
        <v>56</v>
      </c>
    </row>
    <row r="561" spans="1:3" x14ac:dyDescent="0.35">
      <c r="A561" s="164" t="s">
        <v>61</v>
      </c>
      <c r="B561" s="157" t="s">
        <v>124</v>
      </c>
      <c r="C561" s="154" t="s">
        <v>60</v>
      </c>
    </row>
    <row r="562" spans="1:3" x14ac:dyDescent="0.35">
      <c r="A562" s="162" t="s">
        <v>52</v>
      </c>
      <c r="B562" s="152" t="s">
        <v>125</v>
      </c>
      <c r="C562" s="157" t="s">
        <v>60</v>
      </c>
    </row>
    <row r="563" spans="1:3" x14ac:dyDescent="0.35">
      <c r="A563" s="162" t="s">
        <v>52</v>
      </c>
      <c r="B563" s="154" t="s">
        <v>125</v>
      </c>
      <c r="C563" s="153" t="s">
        <v>54</v>
      </c>
    </row>
    <row r="564" spans="1:3" x14ac:dyDescent="0.35">
      <c r="A564" s="162" t="s">
        <v>52</v>
      </c>
      <c r="B564" s="153" t="s">
        <v>126</v>
      </c>
      <c r="C564" s="157" t="s">
        <v>60</v>
      </c>
    </row>
    <row r="565" spans="1:3" x14ac:dyDescent="0.35">
      <c r="A565" s="162" t="s">
        <v>52</v>
      </c>
      <c r="B565" s="152" t="s">
        <v>126</v>
      </c>
      <c r="C565" s="157" t="s">
        <v>60</v>
      </c>
    </row>
    <row r="566" spans="1:3" x14ac:dyDescent="0.35">
      <c r="A566" s="162" t="s">
        <v>57</v>
      </c>
      <c r="B566" s="152" t="s">
        <v>126</v>
      </c>
      <c r="C566" s="157" t="s">
        <v>60</v>
      </c>
    </row>
    <row r="567" spans="1:3" x14ac:dyDescent="0.35">
      <c r="A567" s="162" t="s">
        <v>52</v>
      </c>
      <c r="B567" s="152" t="s">
        <v>127</v>
      </c>
      <c r="C567" s="153" t="s">
        <v>54</v>
      </c>
    </row>
    <row r="568" spans="1:3" x14ac:dyDescent="0.35">
      <c r="A568" s="162" t="s">
        <v>52</v>
      </c>
      <c r="B568" s="152" t="s">
        <v>127</v>
      </c>
      <c r="C568" s="153" t="s">
        <v>54</v>
      </c>
    </row>
    <row r="569" spans="1:3" x14ac:dyDescent="0.35">
      <c r="A569" s="162" t="s">
        <v>64</v>
      </c>
      <c r="B569" s="155" t="s">
        <v>127</v>
      </c>
      <c r="C569" s="157" t="s">
        <v>60</v>
      </c>
    </row>
    <row r="570" spans="1:3" x14ac:dyDescent="0.35">
      <c r="A570" s="167" t="s">
        <v>57</v>
      </c>
      <c r="B570" s="155" t="s">
        <v>127</v>
      </c>
      <c r="C570" s="157" t="s">
        <v>60</v>
      </c>
    </row>
    <row r="571" spans="1:3" x14ac:dyDescent="0.35">
      <c r="A571" s="162" t="s">
        <v>52</v>
      </c>
      <c r="B571" s="157" t="s">
        <v>128</v>
      </c>
      <c r="C571" s="157" t="s">
        <v>60</v>
      </c>
    </row>
    <row r="572" spans="1:3" x14ac:dyDescent="0.35">
      <c r="A572" s="162" t="s">
        <v>52</v>
      </c>
      <c r="B572" s="157" t="s">
        <v>128</v>
      </c>
      <c r="C572" s="153" t="s">
        <v>54</v>
      </c>
    </row>
    <row r="573" spans="1:3" x14ac:dyDescent="0.35">
      <c r="A573" s="162" t="s">
        <v>52</v>
      </c>
      <c r="B573" s="157" t="s">
        <v>128</v>
      </c>
      <c r="C573" s="155" t="s">
        <v>56</v>
      </c>
    </row>
    <row r="574" spans="1:3" x14ac:dyDescent="0.35">
      <c r="A574" s="162" t="s">
        <v>52</v>
      </c>
      <c r="B574" s="157" t="s">
        <v>128</v>
      </c>
      <c r="C574" s="153" t="s">
        <v>54</v>
      </c>
    </row>
    <row r="575" spans="1:3" x14ac:dyDescent="0.35">
      <c r="A575" s="162" t="s">
        <v>52</v>
      </c>
      <c r="B575" s="152" t="s">
        <v>128</v>
      </c>
      <c r="C575" s="157" t="s">
        <v>60</v>
      </c>
    </row>
    <row r="576" spans="1:3" x14ac:dyDescent="0.35">
      <c r="A576" s="162" t="s">
        <v>52</v>
      </c>
      <c r="B576" s="152" t="s">
        <v>128</v>
      </c>
      <c r="C576" s="157" t="s">
        <v>60</v>
      </c>
    </row>
    <row r="577" spans="1:3" x14ac:dyDescent="0.35">
      <c r="A577" s="162" t="s">
        <v>52</v>
      </c>
      <c r="B577" s="152" t="s">
        <v>128</v>
      </c>
      <c r="C577" s="157" t="s">
        <v>60</v>
      </c>
    </row>
    <row r="578" spans="1:3" x14ac:dyDescent="0.35">
      <c r="A578" s="162" t="s">
        <v>64</v>
      </c>
      <c r="B578" s="152" t="s">
        <v>128</v>
      </c>
      <c r="C578" s="157" t="s">
        <v>60</v>
      </c>
    </row>
    <row r="579" spans="1:3" x14ac:dyDescent="0.35">
      <c r="A579" s="162" t="s">
        <v>64</v>
      </c>
      <c r="B579" s="152" t="s">
        <v>128</v>
      </c>
      <c r="C579" s="157" t="s">
        <v>60</v>
      </c>
    </row>
    <row r="580" spans="1:3" x14ac:dyDescent="0.35">
      <c r="A580" s="164" t="s">
        <v>129</v>
      </c>
      <c r="B580" s="157" t="s">
        <v>128</v>
      </c>
      <c r="C580" s="157" t="s">
        <v>60</v>
      </c>
    </row>
    <row r="581" spans="1:3" x14ac:dyDescent="0.35">
      <c r="A581" s="162" t="s">
        <v>64</v>
      </c>
      <c r="B581" s="157" t="s">
        <v>128</v>
      </c>
      <c r="C581" s="153" t="s">
        <v>54</v>
      </c>
    </row>
    <row r="582" spans="1:3" x14ac:dyDescent="0.35">
      <c r="A582" s="162" t="s">
        <v>57</v>
      </c>
      <c r="B582" s="152" t="s">
        <v>128</v>
      </c>
      <c r="C582" s="157" t="s">
        <v>60</v>
      </c>
    </row>
    <row r="583" spans="1:3" x14ac:dyDescent="0.35">
      <c r="A583" s="162" t="s">
        <v>57</v>
      </c>
      <c r="B583" s="152" t="s">
        <v>128</v>
      </c>
      <c r="C583" s="157" t="s">
        <v>60</v>
      </c>
    </row>
    <row r="584" spans="1:3" x14ac:dyDescent="0.35">
      <c r="A584" s="164" t="s">
        <v>130</v>
      </c>
      <c r="B584" s="157" t="s">
        <v>128</v>
      </c>
      <c r="C584" s="153" t="s">
        <v>54</v>
      </c>
    </row>
    <row r="585" spans="1:3" x14ac:dyDescent="0.35">
      <c r="A585" s="164" t="s">
        <v>130</v>
      </c>
      <c r="B585" s="157" t="s">
        <v>128</v>
      </c>
      <c r="C585" s="157" t="s">
        <v>60</v>
      </c>
    </row>
    <row r="586" spans="1:3" x14ac:dyDescent="0.35">
      <c r="A586" s="164" t="s">
        <v>130</v>
      </c>
      <c r="B586" s="157" t="s">
        <v>128</v>
      </c>
      <c r="C586" s="157" t="s">
        <v>60</v>
      </c>
    </row>
    <row r="587" spans="1:3" x14ac:dyDescent="0.35">
      <c r="A587" s="167" t="s">
        <v>130</v>
      </c>
      <c r="B587" s="155" t="s">
        <v>128</v>
      </c>
      <c r="C587" s="155" t="s">
        <v>56</v>
      </c>
    </row>
    <row r="588" spans="1:3" x14ac:dyDescent="0.35">
      <c r="A588" s="167" t="s">
        <v>130</v>
      </c>
      <c r="B588" s="155" t="s">
        <v>128</v>
      </c>
      <c r="C588" s="155" t="s">
        <v>56</v>
      </c>
    </row>
    <row r="589" spans="1:3" x14ac:dyDescent="0.35">
      <c r="A589" s="164" t="s">
        <v>92</v>
      </c>
      <c r="B589" s="157" t="s">
        <v>128</v>
      </c>
      <c r="C589" s="153" t="s">
        <v>54</v>
      </c>
    </row>
    <row r="590" spans="1:3" x14ac:dyDescent="0.35">
      <c r="A590" s="162" t="s">
        <v>52</v>
      </c>
      <c r="B590" s="152" t="s">
        <v>131</v>
      </c>
      <c r="C590" s="157" t="s">
        <v>60</v>
      </c>
    </row>
    <row r="591" spans="1:3" x14ac:dyDescent="0.35">
      <c r="A591" s="162" t="s">
        <v>52</v>
      </c>
      <c r="B591" s="152" t="s">
        <v>131</v>
      </c>
      <c r="C591" s="153" t="s">
        <v>54</v>
      </c>
    </row>
    <row r="592" spans="1:3" x14ac:dyDescent="0.35">
      <c r="A592" s="162" t="s">
        <v>52</v>
      </c>
      <c r="B592" s="152" t="s">
        <v>131</v>
      </c>
      <c r="C592" s="157" t="s">
        <v>60</v>
      </c>
    </row>
    <row r="593" spans="1:3" x14ac:dyDescent="0.35">
      <c r="A593" s="162" t="s">
        <v>52</v>
      </c>
      <c r="B593" s="152" t="s">
        <v>131</v>
      </c>
      <c r="C593" s="153" t="s">
        <v>54</v>
      </c>
    </row>
    <row r="594" spans="1:3" x14ac:dyDescent="0.35">
      <c r="A594" s="162" t="s">
        <v>52</v>
      </c>
      <c r="B594" s="152" t="s">
        <v>131</v>
      </c>
      <c r="C594" s="157" t="s">
        <v>60</v>
      </c>
    </row>
    <row r="595" spans="1:3" x14ac:dyDescent="0.35">
      <c r="A595" s="162" t="s">
        <v>52</v>
      </c>
      <c r="B595" s="152" t="s">
        <v>131</v>
      </c>
      <c r="C595" s="157" t="s">
        <v>60</v>
      </c>
    </row>
    <row r="596" spans="1:3" x14ac:dyDescent="0.35">
      <c r="A596" s="162" t="s">
        <v>52</v>
      </c>
      <c r="B596" s="152" t="s">
        <v>131</v>
      </c>
      <c r="C596" s="155" t="s">
        <v>56</v>
      </c>
    </row>
    <row r="597" spans="1:3" x14ac:dyDescent="0.35">
      <c r="A597" s="162" t="s">
        <v>52</v>
      </c>
      <c r="B597" s="152" t="s">
        <v>131</v>
      </c>
      <c r="C597" s="153" t="s">
        <v>54</v>
      </c>
    </row>
    <row r="598" spans="1:3" x14ac:dyDescent="0.35">
      <c r="A598" s="162" t="s">
        <v>52</v>
      </c>
      <c r="B598" s="152" t="s">
        <v>131</v>
      </c>
      <c r="C598" s="155" t="s">
        <v>56</v>
      </c>
    </row>
    <row r="599" spans="1:3" x14ac:dyDescent="0.35">
      <c r="A599" s="162" t="s">
        <v>52</v>
      </c>
      <c r="B599" s="152" t="s">
        <v>131</v>
      </c>
      <c r="C599" s="153" t="s">
        <v>54</v>
      </c>
    </row>
    <row r="600" spans="1:3" x14ac:dyDescent="0.35">
      <c r="A600" s="162" t="s">
        <v>52</v>
      </c>
      <c r="B600" s="152" t="s">
        <v>131</v>
      </c>
      <c r="C600" s="157" t="s">
        <v>60</v>
      </c>
    </row>
    <row r="601" spans="1:3" x14ac:dyDescent="0.35">
      <c r="A601" s="162" t="s">
        <v>52</v>
      </c>
      <c r="B601" s="152" t="s">
        <v>131</v>
      </c>
      <c r="C601" s="157" t="s">
        <v>60</v>
      </c>
    </row>
    <row r="602" spans="1:3" x14ac:dyDescent="0.35">
      <c r="A602" s="162" t="s">
        <v>52</v>
      </c>
      <c r="B602" s="152" t="s">
        <v>131</v>
      </c>
      <c r="C602" s="155" t="s">
        <v>56</v>
      </c>
    </row>
    <row r="603" spans="1:3" x14ac:dyDescent="0.35">
      <c r="A603" s="162" t="s">
        <v>52</v>
      </c>
      <c r="B603" s="152" t="s">
        <v>131</v>
      </c>
      <c r="C603" s="157" t="s">
        <v>60</v>
      </c>
    </row>
    <row r="604" spans="1:3" x14ac:dyDescent="0.35">
      <c r="A604" s="162" t="s">
        <v>52</v>
      </c>
      <c r="B604" s="152" t="s">
        <v>131</v>
      </c>
      <c r="C604" s="153" t="s">
        <v>54</v>
      </c>
    </row>
    <row r="605" spans="1:3" x14ac:dyDescent="0.35">
      <c r="A605" s="162" t="s">
        <v>52</v>
      </c>
      <c r="B605" s="152" t="s">
        <v>131</v>
      </c>
      <c r="C605" s="157" t="s">
        <v>60</v>
      </c>
    </row>
    <row r="606" spans="1:3" x14ac:dyDescent="0.35">
      <c r="A606" s="162" t="s">
        <v>52</v>
      </c>
      <c r="B606" s="152" t="s">
        <v>131</v>
      </c>
      <c r="C606" s="153" t="s">
        <v>54</v>
      </c>
    </row>
    <row r="607" spans="1:3" x14ac:dyDescent="0.35">
      <c r="A607" s="162" t="s">
        <v>52</v>
      </c>
      <c r="B607" s="152" t="s">
        <v>131</v>
      </c>
      <c r="C607" s="153" t="s">
        <v>54</v>
      </c>
    </row>
    <row r="608" spans="1:3" x14ac:dyDescent="0.35">
      <c r="A608" s="162" t="s">
        <v>64</v>
      </c>
      <c r="B608" s="152" t="s">
        <v>131</v>
      </c>
      <c r="C608" s="157" t="s">
        <v>60</v>
      </c>
    </row>
    <row r="609" spans="1:3" x14ac:dyDescent="0.35">
      <c r="A609" s="162" t="s">
        <v>64</v>
      </c>
      <c r="B609" s="152" t="s">
        <v>131</v>
      </c>
      <c r="C609" s="157" t="s">
        <v>60</v>
      </c>
    </row>
    <row r="610" spans="1:3" x14ac:dyDescent="0.35">
      <c r="A610" s="162" t="s">
        <v>64</v>
      </c>
      <c r="B610" s="152" t="s">
        <v>131</v>
      </c>
      <c r="C610" s="157" t="s">
        <v>60</v>
      </c>
    </row>
    <row r="611" spans="1:3" x14ac:dyDescent="0.35">
      <c r="A611" s="162" t="s">
        <v>64</v>
      </c>
      <c r="B611" s="152" t="s">
        <v>131</v>
      </c>
      <c r="C611" s="153" t="s">
        <v>54</v>
      </c>
    </row>
    <row r="612" spans="1:3" x14ac:dyDescent="0.35">
      <c r="A612" s="162" t="s">
        <v>64</v>
      </c>
      <c r="B612" s="152" t="s">
        <v>131</v>
      </c>
      <c r="C612" s="155" t="s">
        <v>56</v>
      </c>
    </row>
    <row r="613" spans="1:3" x14ac:dyDescent="0.35">
      <c r="A613" s="162" t="s">
        <v>64</v>
      </c>
      <c r="B613" s="152" t="s">
        <v>131</v>
      </c>
      <c r="C613" s="157" t="s">
        <v>60</v>
      </c>
    </row>
    <row r="614" spans="1:3" x14ac:dyDescent="0.35">
      <c r="A614" s="162" t="s">
        <v>87</v>
      </c>
      <c r="B614" s="152" t="s">
        <v>131</v>
      </c>
      <c r="C614" s="157" t="s">
        <v>60</v>
      </c>
    </row>
    <row r="615" spans="1:3" x14ac:dyDescent="0.35">
      <c r="A615" s="164" t="s">
        <v>59</v>
      </c>
      <c r="B615" s="152" t="s">
        <v>131</v>
      </c>
      <c r="C615" s="157" t="s">
        <v>60</v>
      </c>
    </row>
    <row r="616" spans="1:3" x14ac:dyDescent="0.35">
      <c r="A616" s="164" t="s">
        <v>59</v>
      </c>
      <c r="B616" s="152" t="s">
        <v>131</v>
      </c>
      <c r="C616" s="153" t="s">
        <v>54</v>
      </c>
    </row>
    <row r="617" spans="1:3" x14ac:dyDescent="0.35">
      <c r="A617" s="162" t="s">
        <v>57</v>
      </c>
      <c r="B617" s="152" t="s">
        <v>131</v>
      </c>
      <c r="C617" s="157" t="s">
        <v>60</v>
      </c>
    </row>
    <row r="618" spans="1:3" x14ac:dyDescent="0.35">
      <c r="A618" s="162" t="s">
        <v>66</v>
      </c>
      <c r="B618" s="152" t="s">
        <v>131</v>
      </c>
      <c r="C618" s="153" t="s">
        <v>54</v>
      </c>
    </row>
    <row r="619" spans="1:3" x14ac:dyDescent="0.35">
      <c r="A619" s="164" t="s">
        <v>59</v>
      </c>
      <c r="B619" s="155" t="s">
        <v>132</v>
      </c>
      <c r="C619" s="153" t="s">
        <v>54</v>
      </c>
    </row>
    <row r="620" spans="1:3" x14ac:dyDescent="0.35">
      <c r="A620" s="162" t="s">
        <v>52</v>
      </c>
      <c r="B620" s="155" t="s">
        <v>133</v>
      </c>
      <c r="C620" s="153" t="s">
        <v>54</v>
      </c>
    </row>
    <row r="621" spans="1:3" x14ac:dyDescent="0.35">
      <c r="A621" s="162" t="s">
        <v>52</v>
      </c>
      <c r="B621" s="153" t="s">
        <v>133</v>
      </c>
      <c r="C621" s="153" t="s">
        <v>54</v>
      </c>
    </row>
    <row r="622" spans="1:3" x14ac:dyDescent="0.35">
      <c r="A622" s="164" t="s">
        <v>59</v>
      </c>
      <c r="B622" s="155" t="s">
        <v>133</v>
      </c>
      <c r="C622" s="153" t="s">
        <v>54</v>
      </c>
    </row>
    <row r="623" spans="1:3" x14ac:dyDescent="0.35">
      <c r="A623" s="167" t="s">
        <v>66</v>
      </c>
      <c r="B623" s="155" t="s">
        <v>133</v>
      </c>
      <c r="C623" s="153" t="s">
        <v>54</v>
      </c>
    </row>
    <row r="624" spans="1:3" x14ac:dyDescent="0.35">
      <c r="A624" s="162" t="s">
        <v>64</v>
      </c>
      <c r="B624" s="155" t="s">
        <v>134</v>
      </c>
      <c r="C624" s="157" t="s">
        <v>60</v>
      </c>
    </row>
    <row r="625" spans="1:3" x14ac:dyDescent="0.35">
      <c r="A625" s="164" t="s">
        <v>130</v>
      </c>
      <c r="B625" s="157" t="s">
        <v>134</v>
      </c>
      <c r="C625" s="155" t="s">
        <v>56</v>
      </c>
    </row>
    <row r="626" spans="1:3" x14ac:dyDescent="0.35">
      <c r="A626" s="163" t="s">
        <v>87</v>
      </c>
      <c r="B626" s="156" t="s">
        <v>135</v>
      </c>
      <c r="C626" s="155" t="s">
        <v>56</v>
      </c>
    </row>
    <row r="627" spans="1:3" x14ac:dyDescent="0.35">
      <c r="A627" s="164" t="s">
        <v>59</v>
      </c>
      <c r="B627" s="155" t="s">
        <v>136</v>
      </c>
      <c r="C627" s="155" t="s">
        <v>56</v>
      </c>
    </row>
    <row r="628" spans="1:3" x14ac:dyDescent="0.35">
      <c r="A628" s="167" t="s">
        <v>87</v>
      </c>
      <c r="B628" s="155" t="s">
        <v>137</v>
      </c>
      <c r="C628" s="153" t="s">
        <v>54</v>
      </c>
    </row>
    <row r="629" spans="1:3" x14ac:dyDescent="0.35">
      <c r="A629" s="167" t="s">
        <v>130</v>
      </c>
      <c r="B629" s="155" t="s">
        <v>137</v>
      </c>
      <c r="C629" s="155" t="s">
        <v>56</v>
      </c>
    </row>
    <row r="630" spans="1:3" x14ac:dyDescent="0.35">
      <c r="A630" s="167" t="s">
        <v>130</v>
      </c>
      <c r="B630" s="155" t="s">
        <v>137</v>
      </c>
      <c r="C630" s="153" t="s">
        <v>54</v>
      </c>
    </row>
    <row r="631" spans="1:3" x14ac:dyDescent="0.35">
      <c r="A631" s="167" t="s">
        <v>130</v>
      </c>
      <c r="B631" s="155" t="s">
        <v>137</v>
      </c>
      <c r="C631" s="155" t="s">
        <v>56</v>
      </c>
    </row>
    <row r="632" spans="1:3" x14ac:dyDescent="0.35">
      <c r="A632" s="162" t="s">
        <v>52</v>
      </c>
      <c r="B632" s="157" t="s">
        <v>138</v>
      </c>
      <c r="C632" s="155" t="s">
        <v>56</v>
      </c>
    </row>
    <row r="633" spans="1:3" x14ac:dyDescent="0.35">
      <c r="A633" s="162" t="s">
        <v>52</v>
      </c>
      <c r="B633" s="157" t="s">
        <v>138</v>
      </c>
      <c r="C633" s="153" t="s">
        <v>54</v>
      </c>
    </row>
    <row r="634" spans="1:3" x14ac:dyDescent="0.35">
      <c r="A634" s="162" t="s">
        <v>52</v>
      </c>
      <c r="B634" s="157" t="s">
        <v>138</v>
      </c>
      <c r="C634" s="153" t="s">
        <v>54</v>
      </c>
    </row>
    <row r="635" spans="1:3" x14ac:dyDescent="0.35">
      <c r="A635" s="162" t="s">
        <v>52</v>
      </c>
      <c r="B635" s="157" t="s">
        <v>138</v>
      </c>
      <c r="C635" s="157" t="s">
        <v>60</v>
      </c>
    </row>
    <row r="636" spans="1:3" x14ac:dyDescent="0.35">
      <c r="A636" s="162" t="s">
        <v>52</v>
      </c>
      <c r="B636" s="157" t="s">
        <v>138</v>
      </c>
      <c r="C636" s="153" t="s">
        <v>54</v>
      </c>
    </row>
    <row r="637" spans="1:3" x14ac:dyDescent="0.35">
      <c r="A637" s="162" t="s">
        <v>64</v>
      </c>
      <c r="B637" s="157" t="s">
        <v>138</v>
      </c>
      <c r="C637" s="157" t="s">
        <v>60</v>
      </c>
    </row>
    <row r="638" spans="1:3" x14ac:dyDescent="0.35">
      <c r="A638" s="164" t="s">
        <v>139</v>
      </c>
      <c r="B638" s="157" t="s">
        <v>138</v>
      </c>
      <c r="C638" s="153" t="s">
        <v>54</v>
      </c>
    </row>
    <row r="639" spans="1:3" x14ac:dyDescent="0.35">
      <c r="A639" s="164" t="s">
        <v>59</v>
      </c>
      <c r="B639" s="157" t="s">
        <v>138</v>
      </c>
      <c r="C639" s="153" t="s">
        <v>54</v>
      </c>
    </row>
    <row r="640" spans="1:3" x14ac:dyDescent="0.35">
      <c r="A640" s="164" t="s">
        <v>140</v>
      </c>
      <c r="B640" s="157" t="s">
        <v>138</v>
      </c>
      <c r="C640" s="157" t="s">
        <v>60</v>
      </c>
    </row>
    <row r="641" spans="1:3" x14ac:dyDescent="0.35">
      <c r="A641" s="164" t="s">
        <v>66</v>
      </c>
      <c r="B641" s="157" t="s">
        <v>138</v>
      </c>
      <c r="C641" s="157" t="s">
        <v>60</v>
      </c>
    </row>
    <row r="642" spans="1:3" x14ac:dyDescent="0.35">
      <c r="A642" s="164" t="s">
        <v>66</v>
      </c>
      <c r="B642" s="157" t="s">
        <v>138</v>
      </c>
      <c r="C642" s="157" t="s">
        <v>60</v>
      </c>
    </row>
    <row r="643" spans="1:3" x14ac:dyDescent="0.35">
      <c r="A643" s="164" t="s">
        <v>59</v>
      </c>
      <c r="B643" s="157" t="s">
        <v>141</v>
      </c>
      <c r="C643" s="157" t="s">
        <v>60</v>
      </c>
    </row>
    <row r="644" spans="1:3" x14ac:dyDescent="0.35">
      <c r="A644" s="162" t="s">
        <v>52</v>
      </c>
      <c r="B644" s="155" t="s">
        <v>142</v>
      </c>
      <c r="C644" s="157" t="s">
        <v>60</v>
      </c>
    </row>
    <row r="645" spans="1:3" x14ac:dyDescent="0.35">
      <c r="A645" s="162" t="s">
        <v>52</v>
      </c>
      <c r="B645" s="157" t="s">
        <v>143</v>
      </c>
      <c r="C645" s="157" t="s">
        <v>60</v>
      </c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  <rowBreaks count="3" manualBreakCount="3">
    <brk id="66" max="8" man="1"/>
    <brk id="130" max="8" man="1"/>
    <brk id="192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227B8A04A1BA448CFE8B9096BFB7D6" ma:contentTypeVersion="13" ma:contentTypeDescription="Create a new document." ma:contentTypeScope="" ma:versionID="11802da5f452c943debf3eba05feb40e">
  <xsd:schema xmlns:xsd="http://www.w3.org/2001/XMLSchema" xmlns:xs="http://www.w3.org/2001/XMLSchema" xmlns:p="http://schemas.microsoft.com/office/2006/metadata/properties" xmlns:ns3="9221888d-c660-434c-94d4-b9e275dcafb2" xmlns:ns4="5116335b-cef1-40a2-98be-878048d33c09" targetNamespace="http://schemas.microsoft.com/office/2006/metadata/properties" ma:root="true" ma:fieldsID="0ce26f67ed41ebc5b34aaf6b440a7c9c" ns3:_="" ns4:_="">
    <xsd:import namespace="9221888d-c660-434c-94d4-b9e275dcafb2"/>
    <xsd:import namespace="5116335b-cef1-40a2-98be-878048d33c0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21888d-c660-434c-94d4-b9e275dcaf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16335b-cef1-40a2-98be-878048d33c0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D031FDA-19F8-46FC-A845-DC89366EB3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21888d-c660-434c-94d4-b9e275dcafb2"/>
    <ds:schemaRef ds:uri="5116335b-cef1-40a2-98be-878048d33c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013D571-3A10-48C9-A9E4-0C1BBC6184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40D8E3-51B0-4A01-B44C-4C9E80E7AA0A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5116335b-cef1-40a2-98be-878048d33c09"/>
    <ds:schemaRef ds:uri="9221888d-c660-434c-94d4-b9e275dcafb2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15</vt:i4>
      </vt:variant>
    </vt:vector>
  </HeadingPairs>
  <TitlesOfParts>
    <vt:vector size="26" baseType="lpstr">
      <vt:lpstr>Read This First</vt:lpstr>
      <vt:lpstr>3300-6600 V 3 Phase Mandatory </vt:lpstr>
      <vt:lpstr>3300-6600 V 3Phase Rotor Rewind</vt:lpstr>
      <vt:lpstr>3300-6600 V 3Phase Stator Rew</vt:lpstr>
      <vt:lpstr>Spares &amp; Mech Rep 3300-6600</vt:lpstr>
      <vt:lpstr>380-500-550 V Mandatory work</vt:lpstr>
      <vt:lpstr>380-500-550 V Rotor rewind</vt:lpstr>
      <vt:lpstr>380-500-550 V Stator rewind</vt:lpstr>
      <vt:lpstr>Spares &amp; Mech Rep 380-500-550 V</vt:lpstr>
      <vt:lpstr>Assessment Charges</vt:lpstr>
      <vt:lpstr>History For 1 Year</vt:lpstr>
      <vt:lpstr>'3300-6600 V 3 Phase Mandatory '!Print_Area</vt:lpstr>
      <vt:lpstr>'3300-6600 V 3Phase Rotor Rewind'!Print_Area</vt:lpstr>
      <vt:lpstr>'3300-6600 V 3Phase Stator Rew'!Print_Area</vt:lpstr>
      <vt:lpstr>'380-500-550 V Mandatory work'!Print_Area</vt:lpstr>
      <vt:lpstr>'380-500-550 V Rotor rewind'!Print_Area</vt:lpstr>
      <vt:lpstr>'380-500-550 V Stator rewind'!Print_Area</vt:lpstr>
      <vt:lpstr>'Assessment Charges'!Print_Area</vt:lpstr>
      <vt:lpstr>'History For 1 Year'!Print_Area</vt:lpstr>
      <vt:lpstr>'Spares &amp; Mech Rep 3300-6600'!Print_Area</vt:lpstr>
      <vt:lpstr>'Spares &amp; Mech Rep 380-500-550 V'!Print_Area</vt:lpstr>
      <vt:lpstr>'3300-6600 V 3 Phase Mandatory '!Print_Titles</vt:lpstr>
      <vt:lpstr>'380-500-550 V Mandatory work'!Print_Titles</vt:lpstr>
      <vt:lpstr>'History For 1 Year'!Print_Titles</vt:lpstr>
      <vt:lpstr>'Spares &amp; Mech Rep 3300-6600'!Print_Titles</vt:lpstr>
      <vt:lpstr>'Spares &amp; Mech Rep 380-500-550 V'!Print_Titles</vt:lpstr>
    </vt:vector>
  </TitlesOfParts>
  <Company>Foskor (Pty)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Melissas</dc:creator>
  <cp:lastModifiedBy>PwCuser</cp:lastModifiedBy>
  <cp:lastPrinted>2022-05-16T08:05:39Z</cp:lastPrinted>
  <dcterms:created xsi:type="dcterms:W3CDTF">2010-04-07T12:13:34Z</dcterms:created>
  <dcterms:modified xsi:type="dcterms:W3CDTF">2023-04-04T12:23:12Z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0x010100E7227B8A04A1BA448CFE8B9096BFB7D6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</Properties>
</file>